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C578A244-4FB6-4C83-B2D4-8D25CE03C02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9" r:id="rId1"/>
    <sheet name="Таблица 3" sheetId="11" r:id="rId2"/>
  </sheets>
  <definedNames>
    <definedName name="_xlnm.Print_Area" localSheetId="0">'Таблица 2'!$A$1:$O$196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3" i="9" l="1"/>
  <c r="G43" i="9"/>
  <c r="H43" i="9"/>
  <c r="I43" i="9"/>
  <c r="J43" i="9"/>
  <c r="K43" i="9"/>
  <c r="L43" i="9"/>
  <c r="M43" i="9"/>
  <c r="N43" i="9"/>
  <c r="O43" i="9"/>
  <c r="F42" i="9"/>
  <c r="G42" i="9"/>
  <c r="H42" i="9"/>
  <c r="I42" i="9"/>
  <c r="J42" i="9"/>
  <c r="K42" i="9"/>
  <c r="L42" i="9"/>
  <c r="M42" i="9"/>
  <c r="N42" i="9"/>
  <c r="O42" i="9"/>
  <c r="F41" i="9"/>
  <c r="G41" i="9"/>
  <c r="H41" i="9"/>
  <c r="I41" i="9"/>
  <c r="J41" i="9"/>
  <c r="K41" i="9"/>
  <c r="L41" i="9"/>
  <c r="M41" i="9"/>
  <c r="N41" i="9"/>
  <c r="O41" i="9"/>
  <c r="F40" i="9"/>
  <c r="G40" i="9"/>
  <c r="H40" i="9"/>
  <c r="I40" i="9"/>
  <c r="J40" i="9"/>
  <c r="K40" i="9"/>
  <c r="L40" i="9"/>
  <c r="M40" i="9"/>
  <c r="N40" i="9"/>
  <c r="O40" i="9"/>
  <c r="F39" i="9"/>
  <c r="G39" i="9"/>
  <c r="H39" i="9"/>
  <c r="K39" i="9"/>
  <c r="L39" i="9"/>
  <c r="M39" i="9"/>
  <c r="N39" i="9"/>
  <c r="O39" i="9"/>
  <c r="F38" i="9"/>
  <c r="G38" i="9"/>
  <c r="H38" i="9"/>
  <c r="I38" i="9"/>
  <c r="J38" i="9"/>
  <c r="K38" i="9"/>
  <c r="L38" i="9"/>
  <c r="M38" i="9"/>
  <c r="N38" i="9"/>
  <c r="O38" i="9"/>
  <c r="F22" i="9"/>
  <c r="G22" i="9"/>
  <c r="H22" i="9"/>
  <c r="J22" i="9"/>
  <c r="K22" i="9"/>
  <c r="L22" i="9"/>
  <c r="M22" i="9"/>
  <c r="N22" i="9"/>
  <c r="O22" i="9"/>
  <c r="F21" i="9"/>
  <c r="G21" i="9"/>
  <c r="H21" i="9"/>
  <c r="I21" i="9"/>
  <c r="J21" i="9"/>
  <c r="K21" i="9"/>
  <c r="L21" i="9"/>
  <c r="M21" i="9"/>
  <c r="N21" i="9"/>
  <c r="O21" i="9"/>
  <c r="F20" i="9"/>
  <c r="G20" i="9"/>
  <c r="H20" i="9"/>
  <c r="I20" i="9"/>
  <c r="J20" i="9"/>
  <c r="K20" i="9"/>
  <c r="L20" i="9"/>
  <c r="M20" i="9"/>
  <c r="N20" i="9"/>
  <c r="O20" i="9"/>
  <c r="F19" i="9"/>
  <c r="G19" i="9"/>
  <c r="J19" i="9"/>
  <c r="K19" i="9"/>
  <c r="L19" i="9"/>
  <c r="M19" i="9"/>
  <c r="N19" i="9"/>
  <c r="O19" i="9"/>
  <c r="F18" i="9"/>
  <c r="G18" i="9"/>
  <c r="H18" i="9"/>
  <c r="I18" i="9"/>
  <c r="J18" i="9"/>
  <c r="K18" i="9"/>
  <c r="L18" i="9"/>
  <c r="M18" i="9"/>
  <c r="N18" i="9"/>
  <c r="O18" i="9"/>
  <c r="F17" i="9"/>
  <c r="G17" i="9"/>
  <c r="H17" i="9"/>
  <c r="I17" i="9"/>
  <c r="J17" i="9"/>
  <c r="K17" i="9"/>
  <c r="L17" i="9"/>
  <c r="M17" i="9"/>
  <c r="N17" i="9"/>
  <c r="O17" i="9"/>
  <c r="J141" i="9" l="1"/>
  <c r="E12" i="9"/>
  <c r="K144" i="9" l="1"/>
  <c r="L99" i="9" l="1"/>
  <c r="L114" i="9" s="1"/>
  <c r="M99" i="9"/>
  <c r="M114" i="9" s="1"/>
  <c r="K99" i="9"/>
  <c r="K114" i="9" l="1"/>
  <c r="K129" i="9"/>
  <c r="J11" i="9"/>
  <c r="J53" i="9"/>
  <c r="M147" i="9" l="1"/>
  <c r="F113" i="9" l="1"/>
  <c r="G113" i="9"/>
  <c r="J144" i="9"/>
  <c r="H144" i="9"/>
  <c r="K141" i="9"/>
  <c r="L141" i="9"/>
  <c r="M141" i="9"/>
  <c r="N141" i="9"/>
  <c r="I140" i="9"/>
  <c r="J140" i="9"/>
  <c r="K140" i="9"/>
  <c r="L140" i="9"/>
  <c r="M140" i="9"/>
  <c r="N140" i="9"/>
  <c r="K147" i="9"/>
  <c r="L147" i="9"/>
  <c r="K95" i="9" l="1"/>
  <c r="K110" i="9" s="1"/>
  <c r="L95" i="9"/>
  <c r="L110" i="9" s="1"/>
  <c r="M95" i="9"/>
  <c r="M110" i="9" s="1"/>
  <c r="N95" i="9"/>
  <c r="N110" i="9" s="1"/>
  <c r="O95" i="9"/>
  <c r="O110" i="9" s="1"/>
  <c r="L96" i="9" l="1"/>
  <c r="L111" i="9" s="1"/>
  <c r="M96" i="9"/>
  <c r="M111" i="9" s="1"/>
  <c r="K96" i="9"/>
  <c r="K111" i="9" s="1"/>
  <c r="M51" i="9"/>
  <c r="K30" i="9" l="1"/>
  <c r="J161" i="9" l="1"/>
  <c r="J147" i="9"/>
  <c r="J88" i="9"/>
  <c r="J189" i="9" s="1"/>
  <c r="J81" i="9"/>
  <c r="J182" i="9" s="1"/>
  <c r="J74" i="9"/>
  <c r="J175" i="9" s="1"/>
  <c r="J60" i="9"/>
  <c r="J67" i="9"/>
  <c r="J168" i="9" s="1"/>
  <c r="J39" i="9" l="1"/>
  <c r="J65" i="9"/>
  <c r="J187" i="9" l="1"/>
  <c r="J95" i="9" l="1"/>
  <c r="J110" i="9" s="1"/>
  <c r="J86" i="9"/>
  <c r="J79" i="9" l="1"/>
  <c r="J173" i="9" l="1"/>
  <c r="J58" i="9"/>
  <c r="J72" i="9"/>
  <c r="I53" i="9" l="1"/>
  <c r="I60" i="9"/>
  <c r="I161" i="9"/>
  <c r="I147" i="9"/>
  <c r="I39" i="9" l="1"/>
  <c r="E53" i="9"/>
  <c r="L51" i="9" l="1"/>
  <c r="I26" i="9" l="1"/>
  <c r="I19" i="9" l="1"/>
  <c r="I141" i="9"/>
  <c r="I72" i="9"/>
  <c r="I65" i="9"/>
  <c r="I29" i="9" l="1"/>
  <c r="I22" i="9" l="1"/>
  <c r="I144" i="9"/>
  <c r="I58" i="9"/>
  <c r="K51" i="9"/>
  <c r="H11" i="9" l="1"/>
  <c r="E11" i="9" l="1"/>
  <c r="H140" i="9"/>
  <c r="H95" i="9"/>
  <c r="H110" i="9" s="1"/>
  <c r="H86" i="9"/>
  <c r="E86" i="9" s="1"/>
  <c r="E87" i="9"/>
  <c r="E88" i="9"/>
  <c r="E89" i="9"/>
  <c r="E90" i="9"/>
  <c r="E91" i="9"/>
  <c r="E92" i="9"/>
  <c r="H187" i="9"/>
  <c r="E187" i="9" s="1"/>
  <c r="E188" i="9"/>
  <c r="E189" i="9"/>
  <c r="E190" i="9"/>
  <c r="E191" i="9"/>
  <c r="E192" i="9"/>
  <c r="E193" i="9"/>
  <c r="J96" i="9" l="1"/>
  <c r="J111" i="9" s="1"/>
  <c r="J94" i="9"/>
  <c r="J109" i="9" s="1"/>
  <c r="I95" i="9"/>
  <c r="I110" i="9" s="1"/>
  <c r="I94" i="9"/>
  <c r="I109" i="9" s="1"/>
  <c r="H94" i="9"/>
  <c r="H109" i="9" s="1"/>
  <c r="H79" i="9"/>
  <c r="E80" i="9"/>
  <c r="E85" i="9"/>
  <c r="E84" i="9"/>
  <c r="E83" i="9"/>
  <c r="E82" i="9"/>
  <c r="E81" i="9"/>
  <c r="H72" i="9"/>
  <c r="E71" i="9"/>
  <c r="E70" i="9"/>
  <c r="E69" i="9"/>
  <c r="H65" i="9"/>
  <c r="E65" i="9" s="1"/>
  <c r="E73" i="9"/>
  <c r="E78" i="9"/>
  <c r="E77" i="9"/>
  <c r="E76" i="9"/>
  <c r="E75" i="9"/>
  <c r="E74" i="9"/>
  <c r="E72" i="9" l="1"/>
  <c r="E79" i="9"/>
  <c r="E68" i="9"/>
  <c r="E67" i="9"/>
  <c r="E66" i="9"/>
  <c r="H58" i="9"/>
  <c r="E64" i="9"/>
  <c r="E63" i="9"/>
  <c r="E62" i="9"/>
  <c r="E61" i="9"/>
  <c r="E60" i="9"/>
  <c r="E59" i="9"/>
  <c r="J51" i="9"/>
  <c r="I51" i="9"/>
  <c r="H51" i="9"/>
  <c r="E57" i="9"/>
  <c r="E56" i="9"/>
  <c r="E55" i="9"/>
  <c r="E54" i="9"/>
  <c r="E52" i="9"/>
  <c r="H30" i="9"/>
  <c r="E51" i="9" l="1"/>
  <c r="E58" i="9"/>
  <c r="E33" i="9"/>
  <c r="E30" i="9" s="1"/>
  <c r="E29" i="9" l="1"/>
  <c r="E22" i="9" s="1"/>
  <c r="H26" i="9"/>
  <c r="H96" i="9" l="1"/>
  <c r="H111" i="9" s="1"/>
  <c r="H19" i="9"/>
  <c r="H141" i="9"/>
  <c r="E182" i="9"/>
  <c r="E183" i="9"/>
  <c r="E184" i="9"/>
  <c r="E185" i="9"/>
  <c r="E186" i="9"/>
  <c r="E181" i="9"/>
  <c r="F180" i="9"/>
  <c r="G180" i="9"/>
  <c r="H180" i="9"/>
  <c r="I180" i="9"/>
  <c r="J180" i="9"/>
  <c r="K180" i="9"/>
  <c r="L180" i="9"/>
  <c r="M180" i="9"/>
  <c r="N180" i="9"/>
  <c r="O180" i="9"/>
  <c r="E175" i="9"/>
  <c r="E176" i="9"/>
  <c r="E177" i="9"/>
  <c r="E178" i="9"/>
  <c r="E179" i="9"/>
  <c r="E174" i="9"/>
  <c r="F173" i="9"/>
  <c r="G173" i="9"/>
  <c r="H173" i="9"/>
  <c r="I173" i="9"/>
  <c r="K173" i="9"/>
  <c r="L173" i="9"/>
  <c r="M173" i="9"/>
  <c r="N173" i="9"/>
  <c r="O173" i="9"/>
  <c r="E180" i="9" l="1"/>
  <c r="E173" i="9"/>
  <c r="E168" i="9"/>
  <c r="E169" i="9"/>
  <c r="E170" i="9"/>
  <c r="E171" i="9"/>
  <c r="E172" i="9"/>
  <c r="E167" i="9"/>
  <c r="F166" i="9"/>
  <c r="G166" i="9"/>
  <c r="H166" i="9"/>
  <c r="I166" i="9"/>
  <c r="J166" i="9"/>
  <c r="K166" i="9"/>
  <c r="L166" i="9"/>
  <c r="M166" i="9"/>
  <c r="N166" i="9"/>
  <c r="O166" i="9"/>
  <c r="E166" i="9" l="1"/>
  <c r="I96" i="9"/>
  <c r="I111" i="9" s="1"/>
  <c r="I98" i="9" l="1"/>
  <c r="I113" i="9" s="1"/>
  <c r="J98" i="9"/>
  <c r="J113" i="9" s="1"/>
  <c r="K98" i="9"/>
  <c r="K113" i="9" s="1"/>
  <c r="L98" i="9"/>
  <c r="L113" i="9" s="1"/>
  <c r="M98" i="9"/>
  <c r="M113" i="9" s="1"/>
  <c r="N98" i="9"/>
  <c r="N113" i="9" s="1"/>
  <c r="O98" i="9"/>
  <c r="O113" i="9" s="1"/>
  <c r="H98" i="9"/>
  <c r="H113" i="9" s="1"/>
  <c r="I99" i="9"/>
  <c r="I114" i="9" s="1"/>
  <c r="J99" i="9"/>
  <c r="J114" i="9" s="1"/>
  <c r="N99" i="9"/>
  <c r="N114" i="9" s="1"/>
  <c r="O99" i="9"/>
  <c r="O114" i="9" s="1"/>
  <c r="H99" i="9"/>
  <c r="H114" i="9" s="1"/>
  <c r="I97" i="9"/>
  <c r="I112" i="9" s="1"/>
  <c r="J97" i="9"/>
  <c r="J112" i="9" s="1"/>
  <c r="K97" i="9"/>
  <c r="K112" i="9" s="1"/>
  <c r="L97" i="9"/>
  <c r="L112" i="9" s="1"/>
  <c r="M97" i="9"/>
  <c r="M112" i="9" s="1"/>
  <c r="N97" i="9"/>
  <c r="N112" i="9" s="1"/>
  <c r="O97" i="9"/>
  <c r="O112" i="9" s="1"/>
  <c r="H97" i="9"/>
  <c r="H112" i="9" s="1"/>
  <c r="F131" i="9"/>
  <c r="G131" i="9"/>
  <c r="H131" i="9"/>
  <c r="I131" i="9"/>
  <c r="J131" i="9"/>
  <c r="K131" i="9"/>
  <c r="L131" i="9"/>
  <c r="M131" i="9"/>
  <c r="N131" i="9"/>
  <c r="O131" i="9"/>
  <c r="E132" i="9"/>
  <c r="E133" i="9"/>
  <c r="E134" i="9"/>
  <c r="E135" i="9"/>
  <c r="E136" i="9"/>
  <c r="E137" i="9"/>
  <c r="E139" i="9"/>
  <c r="E141" i="9"/>
  <c r="E143" i="9"/>
  <c r="E144" i="9"/>
  <c r="F96" i="9"/>
  <c r="F111" i="9" s="1"/>
  <c r="G96" i="9"/>
  <c r="G111" i="9" s="1"/>
  <c r="F95" i="9"/>
  <c r="F110" i="9" s="1"/>
  <c r="G95" i="9"/>
  <c r="G110" i="9" s="1"/>
  <c r="F94" i="9"/>
  <c r="F109" i="9" s="1"/>
  <c r="G94" i="9"/>
  <c r="G109" i="9" s="1"/>
  <c r="N96" i="9"/>
  <c r="N111" i="9" s="1"/>
  <c r="O96" i="9"/>
  <c r="O111" i="9" s="1"/>
  <c r="K94" i="9"/>
  <c r="K109" i="9" s="1"/>
  <c r="L94" i="9"/>
  <c r="L109" i="9" s="1"/>
  <c r="M94" i="9"/>
  <c r="M109" i="9" s="1"/>
  <c r="N94" i="9"/>
  <c r="N109" i="9" s="1"/>
  <c r="O94" i="9"/>
  <c r="O109" i="9" s="1"/>
  <c r="F159" i="9"/>
  <c r="G159" i="9"/>
  <c r="H159" i="9"/>
  <c r="I159" i="9"/>
  <c r="J159" i="9"/>
  <c r="K159" i="9"/>
  <c r="L159" i="9"/>
  <c r="M159" i="9"/>
  <c r="N159" i="9"/>
  <c r="O159" i="9"/>
  <c r="E161" i="9"/>
  <c r="E162" i="9"/>
  <c r="E163" i="9"/>
  <c r="E164" i="9"/>
  <c r="E165" i="9"/>
  <c r="E160" i="9"/>
  <c r="F152" i="9"/>
  <c r="G152" i="9"/>
  <c r="H152" i="9"/>
  <c r="I152" i="9"/>
  <c r="J152" i="9"/>
  <c r="K152" i="9"/>
  <c r="L152" i="9"/>
  <c r="M152" i="9"/>
  <c r="N152" i="9"/>
  <c r="O152" i="9"/>
  <c r="E154" i="9"/>
  <c r="E155" i="9"/>
  <c r="E156" i="9"/>
  <c r="E157" i="9"/>
  <c r="E158" i="9"/>
  <c r="E153" i="9"/>
  <c r="E131" i="9" l="1"/>
  <c r="E159" i="9"/>
  <c r="E152" i="9"/>
  <c r="F145" i="9" l="1"/>
  <c r="G145" i="9"/>
  <c r="I145" i="9"/>
  <c r="J145" i="9"/>
  <c r="K145" i="9"/>
  <c r="L145" i="9"/>
  <c r="M145" i="9"/>
  <c r="N145" i="9"/>
  <c r="O145" i="9"/>
  <c r="E148" i="9"/>
  <c r="E149" i="9"/>
  <c r="E150" i="9"/>
  <c r="E151" i="9"/>
  <c r="E146" i="9"/>
  <c r="F44" i="9"/>
  <c r="F37" i="9" s="1"/>
  <c r="G44" i="9"/>
  <c r="G37" i="9" s="1"/>
  <c r="H44" i="9"/>
  <c r="H37" i="9" s="1"/>
  <c r="I44" i="9"/>
  <c r="I37" i="9" s="1"/>
  <c r="J44" i="9"/>
  <c r="J37" i="9" s="1"/>
  <c r="K44" i="9"/>
  <c r="K37" i="9" s="1"/>
  <c r="L44" i="9"/>
  <c r="L37" i="9" s="1"/>
  <c r="M44" i="9"/>
  <c r="M37" i="9" s="1"/>
  <c r="N44" i="9"/>
  <c r="N37" i="9" s="1"/>
  <c r="O44" i="9"/>
  <c r="O37" i="9" s="1"/>
  <c r="E46" i="9"/>
  <c r="E39" i="9" s="1"/>
  <c r="E47" i="9"/>
  <c r="E40" i="9" s="1"/>
  <c r="E48" i="9"/>
  <c r="E41" i="9" s="1"/>
  <c r="E49" i="9"/>
  <c r="E42" i="9" s="1"/>
  <c r="E50" i="9"/>
  <c r="E43" i="9" s="1"/>
  <c r="E45" i="9"/>
  <c r="E38" i="9" s="1"/>
  <c r="E44" i="9" l="1"/>
  <c r="E37" i="9" s="1"/>
  <c r="E140" i="9" l="1"/>
  <c r="H145" i="9" l="1"/>
  <c r="E147" i="9"/>
  <c r="E145" i="9" s="1"/>
  <c r="F9" i="9"/>
  <c r="G9" i="9"/>
  <c r="H9" i="9"/>
  <c r="I9" i="9"/>
  <c r="J9" i="9"/>
  <c r="K9" i="9"/>
  <c r="L9" i="9"/>
  <c r="M9" i="9"/>
  <c r="N9" i="9"/>
  <c r="O9" i="9"/>
  <c r="E10" i="9"/>
  <c r="E13" i="9"/>
  <c r="E14" i="9"/>
  <c r="E15" i="9"/>
  <c r="F23" i="9"/>
  <c r="F16" i="9" s="1"/>
  <c r="G23" i="9"/>
  <c r="G16" i="9" s="1"/>
  <c r="H23" i="9"/>
  <c r="H16" i="9" s="1"/>
  <c r="I23" i="9"/>
  <c r="I16" i="9" s="1"/>
  <c r="J23" i="9"/>
  <c r="J16" i="9" s="1"/>
  <c r="K23" i="9"/>
  <c r="K16" i="9" s="1"/>
  <c r="L23" i="9"/>
  <c r="L16" i="9" s="1"/>
  <c r="M23" i="9"/>
  <c r="M16" i="9" s="1"/>
  <c r="N23" i="9"/>
  <c r="N16" i="9" s="1"/>
  <c r="O23" i="9"/>
  <c r="O16" i="9" s="1"/>
  <c r="E24" i="9"/>
  <c r="E17" i="9" s="1"/>
  <c r="E25" i="9"/>
  <c r="E18" i="9" s="1"/>
  <c r="E26" i="9"/>
  <c r="E27" i="9"/>
  <c r="E28" i="9"/>
  <c r="E21" i="9" s="1"/>
  <c r="G124" i="9"/>
  <c r="G139" i="9" s="1"/>
  <c r="H124" i="9"/>
  <c r="K124" i="9"/>
  <c r="L124" i="9"/>
  <c r="O124" i="9"/>
  <c r="G125" i="9"/>
  <c r="H125" i="9"/>
  <c r="I125" i="9"/>
  <c r="I138" i="9" s="1"/>
  <c r="L125" i="9"/>
  <c r="L138" i="9" s="1"/>
  <c r="M125" i="9"/>
  <c r="M138" i="9" s="1"/>
  <c r="F126" i="9"/>
  <c r="H126" i="9"/>
  <c r="I126" i="9"/>
  <c r="J126" i="9"/>
  <c r="M126" i="9"/>
  <c r="N126" i="9"/>
  <c r="O126" i="9"/>
  <c r="F97" i="9"/>
  <c r="G97" i="9"/>
  <c r="H127" i="9"/>
  <c r="H142" i="9" s="1"/>
  <c r="I127" i="9"/>
  <c r="I142" i="9" s="1"/>
  <c r="J127" i="9"/>
  <c r="J142" i="9" s="1"/>
  <c r="K127" i="9"/>
  <c r="K142" i="9" s="1"/>
  <c r="L127" i="9"/>
  <c r="L142" i="9" s="1"/>
  <c r="M127" i="9"/>
  <c r="M142" i="9" s="1"/>
  <c r="N127" i="9"/>
  <c r="N142" i="9" s="1"/>
  <c r="O127" i="9"/>
  <c r="O142" i="9" s="1"/>
  <c r="F99" i="9"/>
  <c r="G99" i="9"/>
  <c r="H129" i="9"/>
  <c r="N129" i="9"/>
  <c r="O129" i="9"/>
  <c r="F124" i="9"/>
  <c r="F139" i="9" s="1"/>
  <c r="J124" i="9"/>
  <c r="N124" i="9"/>
  <c r="N139" i="9" s="1"/>
  <c r="K125" i="9"/>
  <c r="K138" i="9" s="1"/>
  <c r="O125" i="9"/>
  <c r="O138" i="9" s="1"/>
  <c r="L126" i="9"/>
  <c r="I129" i="9"/>
  <c r="J129" i="9"/>
  <c r="G138" i="9"/>
  <c r="H138" i="9"/>
  <c r="F129" i="9" l="1"/>
  <c r="F144" i="9" s="1"/>
  <c r="F138" i="9" s="1"/>
  <c r="F114" i="9"/>
  <c r="F127" i="9"/>
  <c r="F142" i="9" s="1"/>
  <c r="F112" i="9"/>
  <c r="E96" i="9"/>
  <c r="E111" i="9" s="1"/>
  <c r="E19" i="9"/>
  <c r="G129" i="9"/>
  <c r="G114" i="9"/>
  <c r="G127" i="9"/>
  <c r="G142" i="9" s="1"/>
  <c r="G112" i="9"/>
  <c r="E97" i="9"/>
  <c r="E20" i="9"/>
  <c r="E95" i="9"/>
  <c r="E94" i="9"/>
  <c r="E98" i="9"/>
  <c r="E113" i="9" s="1"/>
  <c r="G93" i="9"/>
  <c r="E126" i="9"/>
  <c r="E142" i="9"/>
  <c r="M93" i="9"/>
  <c r="I93" i="9"/>
  <c r="K93" i="9"/>
  <c r="N93" i="9"/>
  <c r="F93" i="9"/>
  <c r="E99" i="9"/>
  <c r="J93" i="9"/>
  <c r="E23" i="9"/>
  <c r="E16" i="9" s="1"/>
  <c r="L93" i="9"/>
  <c r="H93" i="9"/>
  <c r="E9" i="9"/>
  <c r="G126" i="9"/>
  <c r="J125" i="9"/>
  <c r="J138" i="9" s="1"/>
  <c r="E138" i="9" s="1"/>
  <c r="I124" i="9"/>
  <c r="O93" i="9"/>
  <c r="K126" i="9"/>
  <c r="N125" i="9"/>
  <c r="N138" i="9" s="1"/>
  <c r="F125" i="9"/>
  <c r="M124" i="9"/>
  <c r="E124" i="9" l="1"/>
  <c r="E109" i="9"/>
  <c r="E127" i="9"/>
  <c r="E112" i="9"/>
  <c r="H123" i="9"/>
  <c r="H108" i="9"/>
  <c r="I123" i="9"/>
  <c r="I108" i="9"/>
  <c r="G123" i="9"/>
  <c r="G108" i="9"/>
  <c r="F123" i="9"/>
  <c r="F108" i="9"/>
  <c r="N123" i="9"/>
  <c r="N108" i="9"/>
  <c r="O123" i="9"/>
  <c r="O108" i="9"/>
  <c r="M123" i="9"/>
  <c r="M108" i="9"/>
  <c r="L123" i="9"/>
  <c r="L108" i="9"/>
  <c r="E129" i="9"/>
  <c r="E114" i="9"/>
  <c r="K123" i="9"/>
  <c r="K108" i="9"/>
  <c r="J123" i="9"/>
  <c r="J108" i="9"/>
  <c r="E125" i="9"/>
  <c r="E110" i="9"/>
  <c r="E93" i="9"/>
  <c r="E123" i="9" l="1"/>
  <c r="E108" i="9"/>
</calcChain>
</file>

<file path=xl/sharedStrings.xml><?xml version="1.0" encoding="utf-8"?>
<sst xmlns="http://schemas.openxmlformats.org/spreadsheetml/2006/main" count="261" uniqueCount="82">
  <si>
    <t>Источники финансирования</t>
  </si>
  <si>
    <t>всего</t>
  </si>
  <si>
    <t>в том числе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</si>
  <si>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</si>
  <si>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</si>
  <si>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</si>
  <si>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</si>
  <si>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</si>
  <si>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</si>
  <si>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</si>
  <si>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</si>
  <si>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</si>
  <si>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</si>
  <si>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</si>
  <si>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</si>
  <si>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</si>
  <si>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</si>
  <si>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</si>
  <si>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</si>
  <si>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</si>
  <si>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</si>
  <si>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</si>
  <si>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2025-2030 годы 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</si>
  <si>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</si>
  <si>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>на реализацию (тыс. рублей)</t>
  </si>
  <si>
    <t>Финансовые затраты</t>
  </si>
  <si>
    <t>Соисполнитель Дума Нефтеюганского района</t>
  </si>
  <si>
    <t xml:space="preserve">бюджет автономного округа 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</si>
  <si>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</si>
  <si>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Дума Нефтеюганского района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</si>
  <si>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</si>
  <si>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</si>
  <si>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</si>
  <si>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</si>
  <si>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</si>
  <si>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</si>
  <si>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</si>
  <si>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</si>
  <si>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</si>
  <si>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</si>
  <si>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Соисполнитель                                        МКУ "Управление по делам администрации Нефтеюганского района"</t>
  </si>
  <si>
    <t>Распределение финансовых ресурсов муниципальной программы</t>
  </si>
  <si>
    <t>средства по соглашениям по передаче полномочий*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</si>
  <si>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</si>
  <si>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</si>
  <si>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</si>
  <si>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</si>
  <si>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</si>
  <si>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 xml:space="preserve">Перечень структурных  элементов (основных мероприятий) муниципальной программы </t>
  </si>
  <si>
    <t>Цель 1.Улучшение условий и охраны труда работников Нефтеюганского района</t>
  </si>
  <si>
    <t>Задача 1. Информационное обеспечение и пропаганда охраны труда</t>
  </si>
  <si>
    <t>Задача 2. Реализация мер, направленных на улучшение условий труда работников.</t>
  </si>
  <si>
    <t>Цель 2. Содействие занятости населения</t>
  </si>
  <si>
    <t>Задача  3. Участие в обеспечение реализации единой государственной политики в сфере труда и занятости.</t>
  </si>
  <si>
    <t xml:space="preserve">Проектная часть </t>
  </si>
  <si>
    <t>Инвестиции в объекты муниципальной собственности</t>
  </si>
  <si>
    <t xml:space="preserve">Процессная часть </t>
  </si>
  <si>
    <t>Прочие расходы</t>
  </si>
  <si>
    <t>№  структурного элемента (основного мероприятия)</t>
  </si>
  <si>
    <t>Соисполнитель администрация                                                                                                сп. Каркатеевы</t>
  </si>
  <si>
    <t>Соисполнитель администрация                                                                                                             сп. Сингапай</t>
  </si>
  <si>
    <t>Соисполнитель администрация                                                                                                  гп. Пойковский</t>
  </si>
  <si>
    <t xml:space="preserve">Субвенции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</t>
  </si>
  <si>
    <t xml:space="preserve">Порядок участия государственных учреждений Ханты-Мансийского автономного округа - Югры и муниципальных учреждений в мероприятиях временного и постоянного трудоустройства (Приложение 5 к постановлению Правительства
Ханты-Мансийского автономного округа - Югры от 05.10.2018 № 343-п)
</t>
  </si>
  <si>
    <t xml:space="preserve">Закон Ханты-Мансийского автономного округа - Югры от 27.05.2011 N 57-оз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труда"
</t>
  </si>
  <si>
    <t xml:space="preserve">Иные межбюджетные трансферты на реализацию мероприятий по содействию трудоустройству граждан </t>
  </si>
  <si>
    <t>».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</si>
  <si>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</si>
  <si>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 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</si>
  <si>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</si>
  <si>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</si>
  <si>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средства по соглашениям по передаче полномочий**</t>
  </si>
  <si>
    <t>1.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</si>
  <si>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b/>
        <sz val="12"/>
        <rFont val="Times New Roman"/>
        <family val="1"/>
        <charset val="204"/>
      </rPr>
      <t>"</t>
    </r>
  </si>
  <si>
    <t>2.</t>
  </si>
  <si>
    <t>Администрация Нефтеюганского района (отдел социально-трудовых отношений)/ МКУ "Управление по делам администрации Нефтеюганского района"/Дума Нефтеюганского района</t>
  </si>
  <si>
    <t>3.</t>
  </si>
  <si>
    <t xml:space="preserve">Администрация Нефтеюганского района (отдел социально-трудовых отношений)/ МКУ "Управление по делам администрации Нефтеюганского района"/Дума Нефтеюганского района/ Администрация                                                                                        гп. Пойковский/ Администрация                                                                                               сп. Сингапай/Администрация                                                                                              сп. Каркатеевы/ Администрация                                                сп. Усть-Юган/ Администрация                                                сп. Салым </t>
  </si>
  <si>
    <t xml:space="preserve">
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(таблица 1, целевой показатель 1,2)</t>
  </si>
  <si>
    <t>Основное мероприятие:
 Обеспечение безопасности и создание благоприятных условий труда работающих                    (таблица 1, целевой показатель 3)</t>
  </si>
  <si>
    <t>Основное мероприятие: Содействие трудоустройству граждан (таблица 1, целевой показатель 4)</t>
  </si>
  <si>
    <t xml:space="preserve">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(таблица 1, целевой показатель 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</si>
</sst>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  <numFmt numFmtId="170" formatCode="_-* #,##0.00000_р_._-;\-* #,##0.00000_р_._-;_-* &quot;-&quot;?????_р_._-;_-@_-"/>
    <numFmt numFmtId="171" formatCode="_-* #,##0.00000\ _₽_-;\-* #,##0.00000\ _₽_-;_-* &quot;-&quot;?????\ _₽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2" fillId="0" borderId="0"/>
  </cellStyleXfs>
  <cellXfs count="168">
    <xf numFmtId="0" fontId="0" fillId="0" borderId="0" xfId="0"/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165" fontId="6" fillId="2" borderId="1" xfId="2" applyNumberFormat="1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left" vertical="center" wrapText="1"/>
    </xf>
    <xf numFmtId="0" fontId="7" fillId="2" borderId="0" xfId="2" applyFont="1" applyFill="1"/>
    <xf numFmtId="165" fontId="9" fillId="2" borderId="1" xfId="2" applyNumberFormat="1" applyFont="1" applyFill="1" applyBorder="1" applyAlignment="1">
      <alignment horizontal="center" vertical="center" wrapText="1"/>
    </xf>
    <xf numFmtId="166" fontId="11" fillId="2" borderId="1" xfId="2" applyNumberFormat="1" applyFont="1" applyFill="1" applyBorder="1" applyAlignment="1">
      <alignment horizontal="left" vertical="center" wrapText="1"/>
    </xf>
    <xf numFmtId="165" fontId="10" fillId="2" borderId="1" xfId="2" applyNumberFormat="1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horizontal="center" vertical="center" wrapText="1"/>
    </xf>
    <xf numFmtId="0" fontId="12" fillId="0" borderId="0" xfId="2" applyFont="1"/>
    <xf numFmtId="166" fontId="9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1" fillId="2" borderId="14" xfId="2" applyFont="1" applyFill="1" applyBorder="1" applyAlignment="1"/>
    <xf numFmtId="0" fontId="11" fillId="2" borderId="0" xfId="2" applyFont="1" applyFill="1" applyBorder="1" applyAlignment="1"/>
    <xf numFmtId="164" fontId="5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left" vertical="center" wrapText="1"/>
    </xf>
    <xf numFmtId="166" fontId="9" fillId="0" borderId="1" xfId="2" applyNumberFormat="1" applyFont="1" applyFill="1" applyBorder="1" applyAlignment="1">
      <alignment horizontal="left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6" fontId="11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167" fontId="11" fillId="2" borderId="1" xfId="2" applyNumberFormat="1" applyFont="1" applyFill="1" applyBorder="1" applyAlignment="1">
      <alignment horizontal="center" vertical="center" wrapText="1"/>
    </xf>
    <xf numFmtId="167" fontId="5" fillId="0" borderId="1" xfId="2" applyNumberFormat="1" applyFont="1" applyBorder="1" applyAlignment="1">
      <alignment horizontal="center" vertical="center"/>
    </xf>
    <xf numFmtId="167" fontId="10" fillId="2" borderId="1" xfId="2" applyNumberFormat="1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 wrapText="1"/>
    </xf>
    <xf numFmtId="168" fontId="10" fillId="2" borderId="1" xfId="2" applyNumberFormat="1" applyFont="1" applyFill="1" applyBorder="1" applyAlignment="1">
      <alignment horizontal="center" vertical="center" wrapText="1"/>
    </xf>
    <xf numFmtId="168" fontId="4" fillId="0" borderId="1" xfId="2" applyNumberFormat="1" applyFont="1" applyBorder="1" applyAlignment="1">
      <alignment horizontal="center" vertical="center"/>
    </xf>
    <xf numFmtId="168" fontId="6" fillId="2" borderId="1" xfId="2" applyNumberFormat="1" applyFont="1" applyFill="1" applyBorder="1" applyAlignment="1">
      <alignment horizontal="center" vertical="center" wrapText="1"/>
    </xf>
    <xf numFmtId="167" fontId="9" fillId="2" borderId="1" xfId="2" applyNumberFormat="1" applyFont="1" applyFill="1" applyBorder="1" applyAlignment="1">
      <alignment horizontal="center" vertical="center" wrapText="1"/>
    </xf>
    <xf numFmtId="168" fontId="4" fillId="2" borderId="1" xfId="2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167" fontId="5" fillId="2" borderId="1" xfId="2" applyNumberFormat="1" applyFont="1" applyFill="1" applyBorder="1" applyAlignment="1">
      <alignment horizontal="center" vertical="center"/>
    </xf>
    <xf numFmtId="168" fontId="4" fillId="2" borderId="1" xfId="2" applyNumberFormat="1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169" fontId="11" fillId="2" borderId="1" xfId="2" applyNumberFormat="1" applyFont="1" applyFill="1" applyBorder="1" applyAlignment="1">
      <alignment horizontal="center" vertical="center" wrapText="1"/>
    </xf>
    <xf numFmtId="169" fontId="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horizontal="center" vertical="center" wrapText="1"/>
    </xf>
    <xf numFmtId="2" fontId="6" fillId="2" borderId="1" xfId="2" applyNumberFormat="1" applyFont="1" applyFill="1" applyBorder="1" applyAlignment="1">
      <alignment horizontal="center" vertical="center" wrapText="1"/>
    </xf>
    <xf numFmtId="169" fontId="9" fillId="2" borderId="1" xfId="2" applyNumberFormat="1" applyFont="1" applyFill="1" applyBorder="1" applyAlignment="1">
      <alignment horizontal="center" vertical="center" wrapText="1"/>
    </xf>
    <xf numFmtId="169" fontId="9" fillId="0" borderId="1" xfId="2" applyNumberFormat="1" applyFont="1" applyFill="1" applyBorder="1" applyAlignment="1">
      <alignment horizontal="center" vertical="center" wrapText="1"/>
    </xf>
    <xf numFmtId="169" fontId="6" fillId="0" borderId="1" xfId="2" applyNumberFormat="1" applyFont="1" applyFill="1" applyBorder="1" applyAlignment="1">
      <alignment horizontal="center" vertical="center" wrapText="1"/>
    </xf>
    <xf numFmtId="170" fontId="9" fillId="2" borderId="1" xfId="2" applyNumberFormat="1" applyFont="1" applyFill="1" applyBorder="1" applyAlignment="1">
      <alignment vertical="center" wrapText="1"/>
    </xf>
    <xf numFmtId="168" fontId="6" fillId="2" borderId="1" xfId="2" applyNumberFormat="1" applyFont="1" applyFill="1" applyBorder="1" applyAlignment="1">
      <alignment horizontal="center" vertical="center"/>
    </xf>
    <xf numFmtId="170" fontId="6" fillId="2" borderId="1" xfId="2" applyNumberFormat="1" applyFont="1" applyFill="1" applyBorder="1" applyAlignment="1">
      <alignment horizontal="center" vertical="center"/>
    </xf>
    <xf numFmtId="170" fontId="10" fillId="2" borderId="1" xfId="2" applyNumberFormat="1" applyFont="1" applyFill="1" applyBorder="1" applyAlignment="1">
      <alignment vertical="center" wrapText="1"/>
    </xf>
    <xf numFmtId="170" fontId="6" fillId="2" borderId="1" xfId="2" applyNumberFormat="1" applyFont="1" applyFill="1" applyBorder="1" applyAlignment="1">
      <alignment vertical="center" wrapText="1"/>
    </xf>
    <xf numFmtId="166" fontId="10" fillId="2" borderId="9" xfId="2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3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49" fontId="1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0" fillId="2" borderId="9" xfId="2" applyNumberFormat="1" applyFont="1" applyFill="1" applyBorder="1" applyAlignment="1">
      <alignment horizontal="center" vertical="center" wrapText="1"/>
    </xf>
    <xf numFmtId="166" fontId="10" fillId="2" borderId="9" xfId="2" applyNumberFormat="1" applyFont="1" applyFill="1" applyBorder="1" applyAlignment="1">
      <alignment horizontal="center" vertical="center" wrapText="1"/>
    </xf>
    <xf numFmtId="171" fontId="10" fillId="2" borderId="1" xfId="2" applyNumberFormat="1" applyFont="1" applyFill="1" applyBorder="1" applyAlignment="1">
      <alignment horizontal="center" vertical="center" wrapText="1"/>
    </xf>
    <xf numFmtId="3" fontId="10" fillId="2" borderId="6" xfId="2" applyNumberFormat="1" applyFont="1" applyFill="1" applyBorder="1" applyAlignment="1">
      <alignment horizontal="center" vertical="center" wrapText="1"/>
    </xf>
    <xf numFmtId="3" fontId="10" fillId="2" borderId="5" xfId="2" applyNumberFormat="1" applyFont="1" applyFill="1" applyBorder="1" applyAlignment="1">
      <alignment horizontal="center" vertical="center" wrapText="1"/>
    </xf>
    <xf numFmtId="3" fontId="10" fillId="2" borderId="4" xfId="2" applyNumberFormat="1" applyFont="1" applyFill="1" applyBorder="1" applyAlignment="1">
      <alignment horizontal="center" vertical="center" wrapText="1"/>
    </xf>
    <xf numFmtId="166" fontId="10" fillId="2" borderId="13" xfId="2" applyNumberFormat="1" applyFont="1" applyFill="1" applyBorder="1" applyAlignment="1">
      <alignment horizontal="left" vertical="top" wrapText="1"/>
    </xf>
    <xf numFmtId="166" fontId="10" fillId="2" borderId="12" xfId="2" applyNumberFormat="1" applyFont="1" applyFill="1" applyBorder="1" applyAlignment="1">
      <alignment horizontal="left" vertical="top" wrapText="1"/>
    </xf>
    <xf numFmtId="166" fontId="10" fillId="2" borderId="11" xfId="2" applyNumberFormat="1" applyFont="1" applyFill="1" applyBorder="1" applyAlignment="1">
      <alignment horizontal="left" vertical="top" wrapText="1"/>
    </xf>
    <xf numFmtId="166" fontId="10" fillId="2" borderId="10" xfId="2" applyNumberFormat="1" applyFont="1" applyFill="1" applyBorder="1" applyAlignment="1">
      <alignment horizontal="left" vertical="top" wrapText="1"/>
    </xf>
    <xf numFmtId="166" fontId="10" fillId="2" borderId="8" xfId="2" applyNumberFormat="1" applyFont="1" applyFill="1" applyBorder="1" applyAlignment="1">
      <alignment horizontal="left" vertical="top" wrapText="1"/>
    </xf>
    <xf numFmtId="166" fontId="10" fillId="2" borderId="7" xfId="2" applyNumberFormat="1" applyFont="1" applyFill="1" applyBorder="1" applyAlignment="1">
      <alignment horizontal="left" vertical="top" wrapText="1"/>
    </xf>
    <xf numFmtId="49" fontId="10" fillId="2" borderId="3" xfId="2" applyNumberFormat="1" applyFont="1" applyFill="1" applyBorder="1" applyAlignment="1">
      <alignment horizontal="center" vertical="center" wrapText="1"/>
    </xf>
    <xf numFmtId="49" fontId="10" fillId="2" borderId="9" xfId="2" applyNumberFormat="1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center" vertical="center" wrapText="1"/>
    </xf>
    <xf numFmtId="166" fontId="10" fillId="2" borderId="9" xfId="2" applyNumberFormat="1" applyFont="1" applyFill="1" applyBorder="1" applyAlignment="1">
      <alignment horizontal="center" vertical="center" wrapText="1"/>
    </xf>
    <xf numFmtId="166" fontId="10" fillId="2" borderId="2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left" vertical="center" wrapText="1"/>
    </xf>
    <xf numFmtId="166" fontId="10" fillId="2" borderId="9" xfId="2" applyNumberFormat="1" applyFont="1" applyFill="1" applyBorder="1" applyAlignment="1">
      <alignment horizontal="left" vertical="center" wrapText="1"/>
    </xf>
    <xf numFmtId="166" fontId="10" fillId="2" borderId="2" xfId="2" applyNumberFormat="1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166" fontId="11" fillId="2" borderId="3" xfId="2" applyNumberFormat="1" applyFont="1" applyFill="1" applyBorder="1" applyAlignment="1">
      <alignment horizontal="center" vertical="top" wrapText="1"/>
    </xf>
    <xf numFmtId="166" fontId="11" fillId="2" borderId="9" xfId="2" applyNumberFormat="1" applyFont="1" applyFill="1" applyBorder="1" applyAlignment="1">
      <alignment horizontal="center" vertical="top" wrapText="1"/>
    </xf>
    <xf numFmtId="166" fontId="11" fillId="2" borderId="2" xfId="2" applyNumberFormat="1" applyFont="1" applyFill="1" applyBorder="1" applyAlignment="1">
      <alignment horizontal="center" vertical="top" wrapText="1"/>
    </xf>
    <xf numFmtId="0" fontId="11" fillId="2" borderId="3" xfId="2" applyNumberFormat="1" applyFont="1" applyFill="1" applyBorder="1" applyAlignment="1">
      <alignment horizontal="center" vertical="top" wrapText="1"/>
    </xf>
    <xf numFmtId="0" fontId="10" fillId="2" borderId="9" xfId="2" applyNumberFormat="1" applyFont="1" applyFill="1" applyBorder="1" applyAlignment="1">
      <alignment horizontal="center" vertical="top" wrapText="1"/>
    </xf>
    <xf numFmtId="0" fontId="10" fillId="2" borderId="2" xfId="2" applyNumberFormat="1" applyFont="1" applyFill="1" applyBorder="1" applyAlignment="1">
      <alignment horizontal="center" vertical="top" wrapText="1"/>
    </xf>
    <xf numFmtId="0" fontId="3" fillId="2" borderId="15" xfId="2" applyFont="1" applyFill="1" applyBorder="1" applyAlignment="1">
      <alignment horizontal="left" vertical="top" wrapText="1"/>
    </xf>
    <xf numFmtId="0" fontId="3" fillId="2" borderId="0" xfId="2" applyFont="1" applyFill="1" applyBorder="1" applyAlignment="1">
      <alignment horizontal="left" vertical="top" wrapText="1"/>
    </xf>
    <xf numFmtId="166" fontId="10" fillId="0" borderId="13" xfId="2" applyNumberFormat="1" applyFont="1" applyFill="1" applyBorder="1" applyAlignment="1">
      <alignment horizontal="center" vertical="center" wrapText="1"/>
    </xf>
    <xf numFmtId="166" fontId="10" fillId="0" borderId="12" xfId="2" applyNumberFormat="1" applyFont="1" applyFill="1" applyBorder="1" applyAlignment="1">
      <alignment horizontal="center" vertical="center" wrapText="1"/>
    </xf>
    <xf numFmtId="166" fontId="10" fillId="0" borderId="11" xfId="2" applyNumberFormat="1" applyFont="1" applyFill="1" applyBorder="1" applyAlignment="1">
      <alignment horizontal="center" vertical="center" wrapText="1"/>
    </xf>
    <xf numFmtId="166" fontId="10" fillId="0" borderId="10" xfId="2" applyNumberFormat="1" applyFont="1" applyFill="1" applyBorder="1" applyAlignment="1">
      <alignment horizontal="center" vertical="center" wrapText="1"/>
    </xf>
    <xf numFmtId="166" fontId="10" fillId="0" borderId="8" xfId="2" applyNumberFormat="1" applyFont="1" applyFill="1" applyBorder="1" applyAlignment="1">
      <alignment horizontal="center" vertical="center" wrapText="1"/>
    </xf>
    <xf numFmtId="166" fontId="10" fillId="0" borderId="7" xfId="2" applyNumberFormat="1" applyFont="1" applyFill="1" applyBorder="1" applyAlignment="1">
      <alignment horizontal="center" vertical="center" wrapText="1"/>
    </xf>
    <xf numFmtId="166" fontId="10" fillId="0" borderId="3" xfId="2" applyNumberFormat="1" applyFont="1" applyFill="1" applyBorder="1" applyAlignment="1">
      <alignment horizontal="center" vertical="top" wrapText="1"/>
    </xf>
    <xf numFmtId="166" fontId="10" fillId="0" borderId="9" xfId="2" applyNumberFormat="1" applyFont="1" applyFill="1" applyBorder="1" applyAlignment="1">
      <alignment horizontal="center" vertical="top" wrapText="1"/>
    </xf>
    <xf numFmtId="166" fontId="10" fillId="0" borderId="2" xfId="2" applyNumberFormat="1" applyFont="1" applyFill="1" applyBorder="1" applyAlignment="1">
      <alignment horizontal="center" vertical="top" wrapText="1"/>
    </xf>
    <xf numFmtId="166" fontId="10" fillId="2" borderId="13" xfId="2" applyNumberFormat="1" applyFont="1" applyFill="1" applyBorder="1" applyAlignment="1">
      <alignment horizontal="left" vertical="center" wrapText="1"/>
    </xf>
    <xf numFmtId="166" fontId="10" fillId="2" borderId="12" xfId="2" applyNumberFormat="1" applyFont="1" applyFill="1" applyBorder="1" applyAlignment="1">
      <alignment horizontal="left" vertical="center" wrapText="1"/>
    </xf>
    <xf numFmtId="166" fontId="10" fillId="2" borderId="11" xfId="2" applyNumberFormat="1" applyFont="1" applyFill="1" applyBorder="1" applyAlignment="1">
      <alignment horizontal="left" vertical="center" wrapText="1"/>
    </xf>
    <xf numFmtId="166" fontId="10" fillId="2" borderId="10" xfId="2" applyNumberFormat="1" applyFont="1" applyFill="1" applyBorder="1" applyAlignment="1">
      <alignment horizontal="left" vertical="center" wrapText="1"/>
    </xf>
    <xf numFmtId="166" fontId="10" fillId="2" borderId="8" xfId="2" applyNumberFormat="1" applyFont="1" applyFill="1" applyBorder="1" applyAlignment="1">
      <alignment horizontal="left" vertical="center" wrapText="1"/>
    </xf>
    <xf numFmtId="166" fontId="10" fillId="2" borderId="7" xfId="2" applyNumberFormat="1" applyFont="1" applyFill="1" applyBorder="1" applyAlignment="1">
      <alignment horizontal="left" vertical="center" wrapText="1"/>
    </xf>
    <xf numFmtId="166" fontId="10" fillId="2" borderId="6" xfId="2" applyNumberFormat="1" applyFont="1" applyFill="1" applyBorder="1" applyAlignment="1">
      <alignment horizontal="left" vertical="top" wrapText="1"/>
    </xf>
    <xf numFmtId="166" fontId="10" fillId="2" borderId="4" xfId="2" applyNumberFormat="1" applyFont="1" applyFill="1" applyBorder="1" applyAlignment="1">
      <alignment horizontal="left" vertical="top" wrapText="1"/>
    </xf>
    <xf numFmtId="0" fontId="10" fillId="2" borderId="3" xfId="2" applyNumberFormat="1" applyFont="1" applyFill="1" applyBorder="1" applyAlignment="1">
      <alignment horizontal="center" vertical="top" wrapText="1"/>
    </xf>
    <xf numFmtId="49" fontId="10" fillId="2" borderId="3" xfId="2" applyNumberFormat="1" applyFont="1" applyFill="1" applyBorder="1" applyAlignment="1">
      <alignment horizontal="center" vertical="top" wrapText="1"/>
    </xf>
    <xf numFmtId="49" fontId="10" fillId="2" borderId="9" xfId="2" applyNumberFormat="1" applyFont="1" applyFill="1" applyBorder="1" applyAlignment="1">
      <alignment horizontal="center" vertical="top" wrapText="1"/>
    </xf>
    <xf numFmtId="49" fontId="10" fillId="2" borderId="2" xfId="2" applyNumberFormat="1" applyFont="1" applyFill="1" applyBorder="1" applyAlignment="1">
      <alignment horizontal="center" vertical="top" wrapText="1"/>
    </xf>
    <xf numFmtId="0" fontId="18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0" fillId="2" borderId="13" xfId="2" applyNumberFormat="1" applyFont="1" applyFill="1" applyBorder="1" applyAlignment="1">
      <alignment horizontal="center" vertical="center" wrapText="1"/>
    </xf>
    <xf numFmtId="166" fontId="10" fillId="2" borderId="12" xfId="2" applyNumberFormat="1" applyFont="1" applyFill="1" applyBorder="1" applyAlignment="1">
      <alignment horizontal="center" vertical="center" wrapText="1"/>
    </xf>
    <xf numFmtId="166" fontId="10" fillId="2" borderId="11" xfId="2" applyNumberFormat="1" applyFont="1" applyFill="1" applyBorder="1" applyAlignment="1">
      <alignment horizontal="center" vertical="center" wrapText="1"/>
    </xf>
    <xf numFmtId="166" fontId="10" fillId="2" borderId="10" xfId="2" applyNumberFormat="1" applyFont="1" applyFill="1" applyBorder="1" applyAlignment="1">
      <alignment horizontal="center" vertical="center" wrapText="1"/>
    </xf>
    <xf numFmtId="166" fontId="10" fillId="2" borderId="8" xfId="2" applyNumberFormat="1" applyFont="1" applyFill="1" applyBorder="1" applyAlignment="1">
      <alignment horizontal="center" vertical="center" wrapText="1"/>
    </xf>
    <xf numFmtId="166" fontId="10" fillId="2" borderId="7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166" fontId="10" fillId="2" borderId="13" xfId="2" applyNumberFormat="1" applyFont="1" applyFill="1" applyBorder="1" applyAlignment="1">
      <alignment horizontal="center" vertical="top" wrapText="1"/>
    </xf>
    <xf numFmtId="166" fontId="10" fillId="2" borderId="12" xfId="2" applyNumberFormat="1" applyFont="1" applyFill="1" applyBorder="1" applyAlignment="1">
      <alignment horizontal="center" vertical="top" wrapText="1"/>
    </xf>
    <xf numFmtId="166" fontId="10" fillId="2" borderId="11" xfId="2" applyNumberFormat="1" applyFont="1" applyFill="1" applyBorder="1" applyAlignment="1">
      <alignment horizontal="center" vertical="top" wrapText="1"/>
    </xf>
    <xf numFmtId="166" fontId="10" fillId="2" borderId="10" xfId="2" applyNumberFormat="1" applyFont="1" applyFill="1" applyBorder="1" applyAlignment="1">
      <alignment horizontal="center" vertical="top" wrapText="1"/>
    </xf>
    <xf numFmtId="166" fontId="10" fillId="2" borderId="8" xfId="2" applyNumberFormat="1" applyFont="1" applyFill="1" applyBorder="1" applyAlignment="1">
      <alignment horizontal="center" vertical="top" wrapText="1"/>
    </xf>
    <xf numFmtId="166" fontId="10" fillId="2" borderId="7" xfId="2" applyNumberFormat="1" applyFont="1" applyFill="1" applyBorder="1" applyAlignment="1">
      <alignment horizontal="center" vertical="top" wrapText="1"/>
    </xf>
    <xf numFmtId="166" fontId="9" fillId="2" borderId="13" xfId="2" applyNumberFormat="1" applyFont="1" applyFill="1" applyBorder="1" applyAlignment="1">
      <alignment horizontal="center" vertical="center" wrapText="1"/>
    </xf>
    <xf numFmtId="166" fontId="9" fillId="2" borderId="12" xfId="2" applyNumberFormat="1" applyFont="1" applyFill="1" applyBorder="1" applyAlignment="1">
      <alignment horizontal="center" vertical="center" wrapText="1"/>
    </xf>
    <xf numFmtId="166" fontId="9" fillId="2" borderId="11" xfId="2" applyNumberFormat="1" applyFont="1" applyFill="1" applyBorder="1" applyAlignment="1">
      <alignment horizontal="center" vertical="center" wrapText="1"/>
    </xf>
    <xf numFmtId="166" fontId="9" fillId="2" borderId="10" xfId="2" applyNumberFormat="1" applyFont="1" applyFill="1" applyBorder="1" applyAlignment="1">
      <alignment horizontal="center" vertical="center" wrapText="1"/>
    </xf>
    <xf numFmtId="166" fontId="9" fillId="2" borderId="8" xfId="2" applyNumberFormat="1" applyFont="1" applyFill="1" applyBorder="1" applyAlignment="1">
      <alignment horizontal="center" vertical="center" wrapText="1"/>
    </xf>
    <xf numFmtId="166" fontId="9" fillId="2" borderId="7" xfId="2" applyNumberFormat="1" applyFont="1" applyFill="1" applyBorder="1" applyAlignment="1">
      <alignment horizontal="center" vertical="center" wrapText="1"/>
    </xf>
    <xf numFmtId="3" fontId="10" fillId="2" borderId="3" xfId="2" applyNumberFormat="1" applyFont="1" applyFill="1" applyBorder="1" applyAlignment="1">
      <alignment horizontal="center"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top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6" fillId="2" borderId="3" xfId="2" applyNumberFormat="1" applyFont="1" applyFill="1" applyBorder="1" applyAlignment="1">
      <alignment horizontal="center" vertical="top" wrapText="1"/>
    </xf>
    <xf numFmtId="166" fontId="6" fillId="2" borderId="9" xfId="2" applyNumberFormat="1" applyFont="1" applyFill="1" applyBorder="1" applyAlignment="1">
      <alignment horizontal="center" vertical="top" wrapText="1"/>
    </xf>
    <xf numFmtId="166" fontId="6" fillId="2" borderId="2" xfId="2" applyNumberFormat="1" applyFont="1" applyFill="1" applyBorder="1" applyAlignment="1">
      <alignment horizontal="center" vertical="top" wrapText="1"/>
    </xf>
    <xf numFmtId="0" fontId="14" fillId="0" borderId="14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8"/>
  <sheetViews>
    <sheetView view="pageBreakPreview" topLeftCell="A66" zoomScale="110" zoomScaleNormal="110" zoomScaleSheetLayoutView="110" workbookViewId="0">
      <selection activeCell="D55" sqref="D55"/>
    </sheetView>
  </sheetViews>
  <sheetFormatPr defaultRowHeight="15" x14ac:dyDescent="0.25"/>
  <cols>
    <col min="1" max="1" width="14.85546875" style="6" customWidth="1"/>
    <col min="2" max="2" width="28" style="6" customWidth="1"/>
    <col min="3" max="3" width="31.140625" style="6" customWidth="1"/>
    <col min="4" max="4" width="23.28515625" style="2" customWidth="1"/>
    <col min="5" max="5" width="15.140625" style="5" customWidth="1"/>
    <col min="6" max="6" width="0.140625" style="3" hidden="1" customWidth="1"/>
    <col min="7" max="7" width="0.28515625" style="3" hidden="1" customWidth="1"/>
    <col min="8" max="8" width="13.5703125" style="4" customWidth="1"/>
    <col min="9" max="9" width="13.85546875" style="3" customWidth="1"/>
    <col min="10" max="10" width="15.85546875" style="2" customWidth="1"/>
    <col min="11" max="11" width="14.85546875" style="2" customWidth="1"/>
    <col min="12" max="12" width="13" style="1" customWidth="1"/>
    <col min="13" max="13" width="14.85546875" style="1" customWidth="1"/>
    <col min="14" max="14" width="7.28515625" style="1" hidden="1" customWidth="1"/>
    <col min="15" max="15" width="14.7109375" style="1" customWidth="1"/>
    <col min="16" max="16384" width="9.140625" style="1"/>
  </cols>
  <sheetData>
    <row r="1" spans="1:15" ht="31.9" customHeight="1" x14ac:dyDescent="0.25">
      <c r="A1" s="129" t="s">
        <v>21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s="23" customFormat="1" ht="15.75" customHeight="1" x14ac:dyDescent="0.3">
      <c r="A2" s="130" t="s">
        <v>41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25"/>
      <c r="O2" s="25"/>
    </row>
    <row r="3" spans="1:15" s="23" customFormat="1" ht="15.7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s="17" customFormat="1" ht="15.75" customHeight="1" x14ac:dyDescent="0.25">
      <c r="A4" s="99" t="s">
        <v>58</v>
      </c>
      <c r="B4" s="99" t="s">
        <v>68</v>
      </c>
      <c r="C4" s="99" t="s">
        <v>20</v>
      </c>
      <c r="D4" s="99" t="s">
        <v>0</v>
      </c>
      <c r="E4" s="81" t="s">
        <v>25</v>
      </c>
      <c r="F4" s="82"/>
      <c r="G4" s="82"/>
      <c r="H4" s="82"/>
      <c r="I4" s="82"/>
      <c r="J4" s="82"/>
      <c r="K4" s="82"/>
      <c r="L4" s="82"/>
      <c r="M4" s="82"/>
      <c r="N4" s="82"/>
      <c r="O4" s="83"/>
    </row>
    <row r="5" spans="1:15" s="17" customFormat="1" ht="15.75" customHeight="1" x14ac:dyDescent="0.25">
      <c r="A5" s="99"/>
      <c r="B5" s="99"/>
      <c r="C5" s="99"/>
      <c r="D5" s="99"/>
      <c r="E5" s="81" t="s">
        <v>24</v>
      </c>
      <c r="F5" s="82"/>
      <c r="G5" s="82"/>
      <c r="H5" s="82"/>
      <c r="I5" s="82"/>
      <c r="J5" s="82"/>
      <c r="K5" s="82"/>
      <c r="L5" s="82"/>
      <c r="M5" s="82"/>
      <c r="N5" s="82"/>
      <c r="O5" s="83"/>
    </row>
    <row r="6" spans="1:15" s="17" customFormat="1" ht="15.75" x14ac:dyDescent="0.25">
      <c r="A6" s="99"/>
      <c r="B6" s="99"/>
      <c r="C6" s="99"/>
      <c r="D6" s="99"/>
      <c r="E6" s="152" t="s">
        <v>1</v>
      </c>
      <c r="F6" s="81" t="s">
        <v>2</v>
      </c>
      <c r="G6" s="82"/>
      <c r="H6" s="82"/>
      <c r="I6" s="82"/>
      <c r="J6" s="82"/>
      <c r="K6" s="82"/>
      <c r="L6" s="82"/>
      <c r="M6" s="82"/>
      <c r="N6" s="82"/>
      <c r="O6" s="83"/>
    </row>
    <row r="7" spans="1:15" s="17" customFormat="1" ht="32.25" customHeight="1" x14ac:dyDescent="0.25">
      <c r="A7" s="99"/>
      <c r="B7" s="99"/>
      <c r="C7" s="99"/>
      <c r="D7" s="99"/>
      <c r="E7" s="153"/>
      <c r="F7" s="19" t="s">
        <v>17</v>
      </c>
      <c r="G7" s="19" t="s">
        <v>16</v>
      </c>
      <c r="H7" s="19" t="s">
        <v>15</v>
      </c>
      <c r="I7" s="19" t="s">
        <v>14</v>
      </c>
      <c r="J7" s="48" t="s">
        <v>13</v>
      </c>
      <c r="K7" s="48" t="s">
        <v>12</v>
      </c>
      <c r="L7" s="18" t="s">
        <v>11</v>
      </c>
      <c r="M7" s="18" t="s">
        <v>10</v>
      </c>
      <c r="N7" s="18" t="s">
        <v>9</v>
      </c>
      <c r="O7" s="18" t="s">
        <v>22</v>
      </c>
    </row>
    <row r="8" spans="1:15" s="17" customFormat="1" ht="15.75" x14ac:dyDescent="0.25">
      <c r="A8" s="22">
        <v>1</v>
      </c>
      <c r="B8" s="22">
        <v>2</v>
      </c>
      <c r="C8" s="22">
        <v>3</v>
      </c>
      <c r="D8" s="21">
        <v>4</v>
      </c>
      <c r="E8" s="20">
        <v>5</v>
      </c>
      <c r="F8" s="19">
        <v>9</v>
      </c>
      <c r="G8" s="19">
        <v>10</v>
      </c>
      <c r="H8" s="19">
        <v>6</v>
      </c>
      <c r="I8" s="19">
        <v>7</v>
      </c>
      <c r="J8" s="48">
        <v>8</v>
      </c>
      <c r="K8" s="48">
        <v>9</v>
      </c>
      <c r="L8" s="18">
        <v>10</v>
      </c>
      <c r="M8" s="18">
        <v>11</v>
      </c>
      <c r="N8" s="18">
        <v>17</v>
      </c>
      <c r="O8" s="18">
        <v>12</v>
      </c>
    </row>
    <row r="9" spans="1:15" ht="24.75" customHeight="1" x14ac:dyDescent="0.25">
      <c r="A9" s="90" t="s">
        <v>72</v>
      </c>
      <c r="B9" s="96" t="s">
        <v>78</v>
      </c>
      <c r="C9" s="100" t="s">
        <v>73</v>
      </c>
      <c r="D9" s="11" t="s">
        <v>1</v>
      </c>
      <c r="E9" s="36">
        <f>E11+E12+E13+E15+E10</f>
        <v>38372.800000000003</v>
      </c>
      <c r="F9" s="36">
        <f>F11+F12+F13+F15+F10</f>
        <v>0</v>
      </c>
      <c r="G9" s="36">
        <f>G11+G12+G13+G15+G10</f>
        <v>0</v>
      </c>
      <c r="H9" s="54">
        <f>H11+H12+H13+H15+H10</f>
        <v>2888.3</v>
      </c>
      <c r="I9" s="36">
        <f>I11+I12+I13+I15+I10</f>
        <v>3192.1</v>
      </c>
      <c r="J9" s="49">
        <f t="shared" ref="J9:O9" si="0">J10+J11+J12+J13+J14+J15</f>
        <v>3263.6000000000004</v>
      </c>
      <c r="K9" s="49">
        <f t="shared" si="0"/>
        <v>3097.6</v>
      </c>
      <c r="L9" s="37">
        <f t="shared" si="0"/>
        <v>3066.8</v>
      </c>
      <c r="M9" s="37">
        <f t="shared" si="0"/>
        <v>3066.8</v>
      </c>
      <c r="N9" s="37">
        <f t="shared" si="0"/>
        <v>0</v>
      </c>
      <c r="O9" s="37">
        <f t="shared" si="0"/>
        <v>19797.599999999999</v>
      </c>
    </row>
    <row r="10" spans="1:15" ht="24" customHeight="1" x14ac:dyDescent="0.25">
      <c r="A10" s="91"/>
      <c r="B10" s="97"/>
      <c r="C10" s="101"/>
      <c r="D10" s="8" t="s">
        <v>3</v>
      </c>
      <c r="E10" s="14">
        <f>F10+G10+H10+I10</f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</row>
    <row r="11" spans="1:15" ht="34.5" customHeight="1" x14ac:dyDescent="0.25">
      <c r="A11" s="91"/>
      <c r="B11" s="97"/>
      <c r="C11" s="101"/>
      <c r="D11" s="8" t="s">
        <v>7</v>
      </c>
      <c r="E11" s="38">
        <f>H11+I11+J11+K11+L11+M11+O11</f>
        <v>18453.2</v>
      </c>
      <c r="F11" s="38"/>
      <c r="G11" s="38"/>
      <c r="H11" s="55">
        <f>3188.3-300</f>
        <v>2888.3</v>
      </c>
      <c r="I11" s="38">
        <v>3192.1</v>
      </c>
      <c r="J11" s="38">
        <f>3066.8+74.8</f>
        <v>3141.6000000000004</v>
      </c>
      <c r="K11" s="38">
        <v>3097.6</v>
      </c>
      <c r="L11" s="38">
        <v>3066.8</v>
      </c>
      <c r="M11" s="38">
        <v>3066.8</v>
      </c>
      <c r="N11" s="14">
        <v>0</v>
      </c>
      <c r="O11" s="14">
        <v>0</v>
      </c>
    </row>
    <row r="12" spans="1:15" ht="23.25" customHeight="1" x14ac:dyDescent="0.25">
      <c r="A12" s="91"/>
      <c r="B12" s="97"/>
      <c r="C12" s="101"/>
      <c r="D12" s="8" t="s">
        <v>5</v>
      </c>
      <c r="E12" s="38">
        <f>H12+I12+J12+K12+L12+M12+O12</f>
        <v>122</v>
      </c>
      <c r="F12" s="14">
        <v>0</v>
      </c>
      <c r="G12" s="14">
        <v>0</v>
      </c>
      <c r="H12" s="14">
        <v>0</v>
      </c>
      <c r="I12" s="14">
        <v>0</v>
      </c>
      <c r="J12" s="38">
        <v>122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</row>
    <row r="13" spans="1:15" ht="48" customHeight="1" x14ac:dyDescent="0.25">
      <c r="A13" s="91"/>
      <c r="B13" s="97"/>
      <c r="C13" s="101"/>
      <c r="D13" s="8" t="s">
        <v>69</v>
      </c>
      <c r="E13" s="14">
        <f>F13+G13+H13+I13</f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</row>
    <row r="14" spans="1:15" ht="23.25" customHeight="1" x14ac:dyDescent="0.25">
      <c r="A14" s="91"/>
      <c r="B14" s="97"/>
      <c r="C14" s="101"/>
      <c r="D14" s="8" t="s">
        <v>70</v>
      </c>
      <c r="E14" s="14">
        <f>F14+G14+H14+I14</f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</row>
    <row r="15" spans="1:15" ht="35.25" customHeight="1" x14ac:dyDescent="0.25">
      <c r="A15" s="92"/>
      <c r="B15" s="98"/>
      <c r="C15" s="102"/>
      <c r="D15" s="8" t="s">
        <v>19</v>
      </c>
      <c r="E15" s="38">
        <f>J15+K15+L15+M15+N15+O15</f>
        <v>19797.599999999999</v>
      </c>
      <c r="F15" s="12">
        <v>0</v>
      </c>
      <c r="G15" s="12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38"/>
      <c r="O15" s="38">
        <v>19797.599999999999</v>
      </c>
    </row>
    <row r="16" spans="1:15" ht="26.25" customHeight="1" x14ac:dyDescent="0.25">
      <c r="A16" s="90" t="s">
        <v>74</v>
      </c>
      <c r="B16" s="93" t="s">
        <v>79</v>
      </c>
      <c r="C16" s="100" t="s">
        <v>75</v>
      </c>
      <c r="D16" s="11" t="s">
        <v>1</v>
      </c>
      <c r="E16" s="36">
        <f t="shared" ref="E16:E22" si="1">E23+E30</f>
        <v>3343.5439999999999</v>
      </c>
      <c r="F16" s="36">
        <f t="shared" ref="F16:O16" si="2">F23+F30</f>
        <v>0</v>
      </c>
      <c r="G16" s="36">
        <f t="shared" si="2"/>
        <v>0</v>
      </c>
      <c r="H16" s="54">
        <f t="shared" si="2"/>
        <v>414</v>
      </c>
      <c r="I16" s="36">
        <f t="shared" si="2"/>
        <v>399.80600000000004</v>
      </c>
      <c r="J16" s="36">
        <f t="shared" si="2"/>
        <v>397</v>
      </c>
      <c r="K16" s="36">
        <f t="shared" si="2"/>
        <v>402.738</v>
      </c>
      <c r="L16" s="36">
        <f t="shared" si="2"/>
        <v>22</v>
      </c>
      <c r="M16" s="36">
        <f t="shared" si="2"/>
        <v>22</v>
      </c>
      <c r="N16" s="36">
        <f t="shared" si="2"/>
        <v>0</v>
      </c>
      <c r="O16" s="36">
        <f t="shared" si="2"/>
        <v>1686</v>
      </c>
    </row>
    <row r="17" spans="1:15" ht="24" customHeight="1" x14ac:dyDescent="0.25">
      <c r="A17" s="91"/>
      <c r="B17" s="94"/>
      <c r="C17" s="101"/>
      <c r="D17" s="8" t="s">
        <v>3</v>
      </c>
      <c r="E17" s="80">
        <f t="shared" si="1"/>
        <v>0</v>
      </c>
      <c r="F17" s="80">
        <f t="shared" ref="F17:O17" si="3">F24+F31</f>
        <v>0</v>
      </c>
      <c r="G17" s="80">
        <f t="shared" si="3"/>
        <v>0</v>
      </c>
      <c r="H17" s="80">
        <f t="shared" si="3"/>
        <v>0</v>
      </c>
      <c r="I17" s="80">
        <f t="shared" si="3"/>
        <v>0</v>
      </c>
      <c r="J17" s="80">
        <f t="shared" si="3"/>
        <v>0</v>
      </c>
      <c r="K17" s="80">
        <f t="shared" si="3"/>
        <v>0</v>
      </c>
      <c r="L17" s="80">
        <f t="shared" si="3"/>
        <v>0</v>
      </c>
      <c r="M17" s="80">
        <f t="shared" si="3"/>
        <v>0</v>
      </c>
      <c r="N17" s="80">
        <f t="shared" si="3"/>
        <v>0</v>
      </c>
      <c r="O17" s="80">
        <f t="shared" si="3"/>
        <v>0</v>
      </c>
    </row>
    <row r="18" spans="1:15" ht="34.5" customHeight="1" x14ac:dyDescent="0.25">
      <c r="A18" s="91"/>
      <c r="B18" s="94"/>
      <c r="C18" s="101"/>
      <c r="D18" s="8" t="s">
        <v>7</v>
      </c>
      <c r="E18" s="80">
        <f t="shared" si="1"/>
        <v>0</v>
      </c>
      <c r="F18" s="80">
        <f t="shared" ref="F18:O18" si="4">F25+F32</f>
        <v>0</v>
      </c>
      <c r="G18" s="80">
        <f t="shared" si="4"/>
        <v>0</v>
      </c>
      <c r="H18" s="80">
        <f t="shared" si="4"/>
        <v>0</v>
      </c>
      <c r="I18" s="80">
        <f t="shared" si="4"/>
        <v>0</v>
      </c>
      <c r="J18" s="80">
        <f t="shared" si="4"/>
        <v>0</v>
      </c>
      <c r="K18" s="80">
        <f t="shared" si="4"/>
        <v>0</v>
      </c>
      <c r="L18" s="80">
        <f t="shared" si="4"/>
        <v>0</v>
      </c>
      <c r="M18" s="80">
        <f t="shared" si="4"/>
        <v>0</v>
      </c>
      <c r="N18" s="80">
        <f t="shared" si="4"/>
        <v>0</v>
      </c>
      <c r="O18" s="80">
        <f t="shared" si="4"/>
        <v>0</v>
      </c>
    </row>
    <row r="19" spans="1:15" ht="21.75" customHeight="1" x14ac:dyDescent="0.25">
      <c r="A19" s="91"/>
      <c r="B19" s="94"/>
      <c r="C19" s="101"/>
      <c r="D19" s="8" t="s">
        <v>5</v>
      </c>
      <c r="E19" s="38">
        <f t="shared" si="1"/>
        <v>343.54400000000004</v>
      </c>
      <c r="F19" s="38">
        <f t="shared" ref="F19:O19" si="5">F26+F33</f>
        <v>0</v>
      </c>
      <c r="G19" s="38">
        <f t="shared" si="5"/>
        <v>0</v>
      </c>
      <c r="H19" s="57">
        <f t="shared" si="5"/>
        <v>39</v>
      </c>
      <c r="I19" s="38">
        <f t="shared" si="5"/>
        <v>24.806000000000012</v>
      </c>
      <c r="J19" s="38">
        <f t="shared" si="5"/>
        <v>22</v>
      </c>
      <c r="K19" s="38">
        <f t="shared" si="5"/>
        <v>27.738</v>
      </c>
      <c r="L19" s="38">
        <f t="shared" si="5"/>
        <v>22</v>
      </c>
      <c r="M19" s="38">
        <f t="shared" si="5"/>
        <v>22</v>
      </c>
      <c r="N19" s="38">
        <f t="shared" si="5"/>
        <v>0</v>
      </c>
      <c r="O19" s="38">
        <f t="shared" si="5"/>
        <v>186</v>
      </c>
    </row>
    <row r="20" spans="1:15" ht="48.75" customHeight="1" x14ac:dyDescent="0.25">
      <c r="A20" s="91"/>
      <c r="B20" s="94"/>
      <c r="C20" s="101"/>
      <c r="D20" s="8" t="s">
        <v>69</v>
      </c>
      <c r="E20" s="80">
        <f t="shared" si="1"/>
        <v>0</v>
      </c>
      <c r="F20" s="80">
        <f t="shared" ref="F20:O20" si="6">F27+F34</f>
        <v>0</v>
      </c>
      <c r="G20" s="80">
        <f t="shared" si="6"/>
        <v>0</v>
      </c>
      <c r="H20" s="80">
        <f t="shared" si="6"/>
        <v>0</v>
      </c>
      <c r="I20" s="80">
        <f t="shared" si="6"/>
        <v>0</v>
      </c>
      <c r="J20" s="80">
        <f t="shared" si="6"/>
        <v>0</v>
      </c>
      <c r="K20" s="80">
        <f t="shared" si="6"/>
        <v>0</v>
      </c>
      <c r="L20" s="80">
        <f t="shared" si="6"/>
        <v>0</v>
      </c>
      <c r="M20" s="80">
        <f t="shared" si="6"/>
        <v>0</v>
      </c>
      <c r="N20" s="80">
        <f t="shared" si="6"/>
        <v>0</v>
      </c>
      <c r="O20" s="80">
        <f t="shared" si="6"/>
        <v>0</v>
      </c>
    </row>
    <row r="21" spans="1:15" ht="27.75" customHeight="1" x14ac:dyDescent="0.25">
      <c r="A21" s="91"/>
      <c r="B21" s="94"/>
      <c r="C21" s="101"/>
      <c r="D21" s="8" t="s">
        <v>70</v>
      </c>
      <c r="E21" s="80">
        <f t="shared" si="1"/>
        <v>0</v>
      </c>
      <c r="F21" s="80">
        <f t="shared" ref="F21:O21" si="7">F28+F35</f>
        <v>0</v>
      </c>
      <c r="G21" s="80">
        <f t="shared" si="7"/>
        <v>0</v>
      </c>
      <c r="H21" s="80">
        <f t="shared" si="7"/>
        <v>0</v>
      </c>
      <c r="I21" s="80">
        <f t="shared" si="7"/>
        <v>0</v>
      </c>
      <c r="J21" s="80">
        <f t="shared" si="7"/>
        <v>0</v>
      </c>
      <c r="K21" s="80">
        <f t="shared" si="7"/>
        <v>0</v>
      </c>
      <c r="L21" s="80">
        <f t="shared" si="7"/>
        <v>0</v>
      </c>
      <c r="M21" s="80">
        <f t="shared" si="7"/>
        <v>0</v>
      </c>
      <c r="N21" s="80">
        <f t="shared" si="7"/>
        <v>0</v>
      </c>
      <c r="O21" s="80">
        <f t="shared" si="7"/>
        <v>0</v>
      </c>
    </row>
    <row r="22" spans="1:15" ht="24" customHeight="1" x14ac:dyDescent="0.25">
      <c r="A22" s="91"/>
      <c r="B22" s="94"/>
      <c r="C22" s="102"/>
      <c r="D22" s="8" t="s">
        <v>8</v>
      </c>
      <c r="E22" s="38">
        <f t="shared" si="1"/>
        <v>3000</v>
      </c>
      <c r="F22" s="38">
        <f t="shared" ref="F22:O22" si="8">F29+F36</f>
        <v>0</v>
      </c>
      <c r="G22" s="38">
        <f t="shared" si="8"/>
        <v>0</v>
      </c>
      <c r="H22" s="57">
        <f t="shared" si="8"/>
        <v>375</v>
      </c>
      <c r="I22" s="38">
        <f t="shared" si="8"/>
        <v>375</v>
      </c>
      <c r="J22" s="38">
        <f t="shared" si="8"/>
        <v>375</v>
      </c>
      <c r="K22" s="38">
        <f t="shared" si="8"/>
        <v>375</v>
      </c>
      <c r="L22" s="38">
        <f t="shared" si="8"/>
        <v>0</v>
      </c>
      <c r="M22" s="38">
        <f t="shared" si="8"/>
        <v>0</v>
      </c>
      <c r="N22" s="38">
        <f t="shared" si="8"/>
        <v>0</v>
      </c>
      <c r="O22" s="38">
        <f t="shared" si="8"/>
        <v>1500</v>
      </c>
    </row>
    <row r="23" spans="1:15" ht="21.75" customHeight="1" x14ac:dyDescent="0.25">
      <c r="A23" s="91"/>
      <c r="B23" s="94"/>
      <c r="C23" s="125" t="s">
        <v>31</v>
      </c>
      <c r="D23" s="11" t="s">
        <v>1</v>
      </c>
      <c r="E23" s="36">
        <f t="shared" ref="E23:O23" si="9">E24+E25+E26+E27+E29</f>
        <v>3329.0079999999998</v>
      </c>
      <c r="F23" s="36">
        <f t="shared" si="9"/>
        <v>0</v>
      </c>
      <c r="G23" s="36">
        <f t="shared" si="9"/>
        <v>0</v>
      </c>
      <c r="H23" s="54">
        <f t="shared" si="9"/>
        <v>406</v>
      </c>
      <c r="I23" s="36">
        <f t="shared" si="9"/>
        <v>399.80600000000004</v>
      </c>
      <c r="J23" s="36">
        <f t="shared" si="9"/>
        <v>397</v>
      </c>
      <c r="K23" s="36">
        <f t="shared" si="9"/>
        <v>396.202</v>
      </c>
      <c r="L23" s="36">
        <f t="shared" si="9"/>
        <v>22</v>
      </c>
      <c r="M23" s="36">
        <f t="shared" si="9"/>
        <v>22</v>
      </c>
      <c r="N23" s="36">
        <f t="shared" si="9"/>
        <v>0</v>
      </c>
      <c r="O23" s="36">
        <f t="shared" si="9"/>
        <v>1686</v>
      </c>
    </row>
    <row r="24" spans="1:15" ht="22.5" customHeight="1" x14ac:dyDescent="0.25">
      <c r="A24" s="91"/>
      <c r="B24" s="94"/>
      <c r="C24" s="104"/>
      <c r="D24" s="8" t="s">
        <v>3</v>
      </c>
      <c r="E24" s="14">
        <f>F24+G24+H24+I24</f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</row>
    <row r="25" spans="1:15" ht="28.5" customHeight="1" x14ac:dyDescent="0.25">
      <c r="A25" s="91"/>
      <c r="B25" s="94"/>
      <c r="C25" s="104"/>
      <c r="D25" s="8" t="s">
        <v>7</v>
      </c>
      <c r="E25" s="14">
        <f>F25+G25+H25+I25</f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</row>
    <row r="26" spans="1:15" ht="22.5" customHeight="1" x14ac:dyDescent="0.25">
      <c r="A26" s="91"/>
      <c r="B26" s="94"/>
      <c r="C26" s="104"/>
      <c r="D26" s="8" t="s">
        <v>5</v>
      </c>
      <c r="E26" s="40">
        <f>F26+G26+H26+I26+J26+K26+L26+M26+N26+O26</f>
        <v>329.00800000000004</v>
      </c>
      <c r="F26" s="40"/>
      <c r="G26" s="40"/>
      <c r="H26" s="56">
        <f>31</f>
        <v>31</v>
      </c>
      <c r="I26" s="40">
        <f>170-145.194</f>
        <v>24.806000000000012</v>
      </c>
      <c r="J26" s="50">
        <v>22</v>
      </c>
      <c r="K26" s="50">
        <v>21.202000000000002</v>
      </c>
      <c r="L26" s="41">
        <v>22</v>
      </c>
      <c r="M26" s="41">
        <v>22</v>
      </c>
      <c r="N26" s="41"/>
      <c r="O26" s="41">
        <v>186</v>
      </c>
    </row>
    <row r="27" spans="1:15" ht="49.5" customHeight="1" x14ac:dyDescent="0.25">
      <c r="A27" s="91"/>
      <c r="B27" s="94"/>
      <c r="C27" s="104"/>
      <c r="D27" s="8" t="s">
        <v>69</v>
      </c>
      <c r="E27" s="14">
        <f>F27+G27+H27+I27</f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</row>
    <row r="28" spans="1:15" ht="24" customHeight="1" x14ac:dyDescent="0.25">
      <c r="A28" s="91"/>
      <c r="B28" s="94"/>
      <c r="C28" s="104"/>
      <c r="D28" s="8" t="s">
        <v>70</v>
      </c>
      <c r="E28" s="14">
        <f>F28+G28+H28+I28</f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</row>
    <row r="29" spans="1:15" ht="23.25" customHeight="1" x14ac:dyDescent="0.25">
      <c r="A29" s="91"/>
      <c r="B29" s="94"/>
      <c r="C29" s="105"/>
      <c r="D29" s="8" t="s">
        <v>8</v>
      </c>
      <c r="E29" s="40">
        <f>F29+G29+H29+I29+J29+K29+L29+M29+N29+O29</f>
        <v>3000</v>
      </c>
      <c r="F29" s="40"/>
      <c r="G29" s="40"/>
      <c r="H29" s="56">
        <v>375</v>
      </c>
      <c r="I29" s="40">
        <f>250+125</f>
        <v>375</v>
      </c>
      <c r="J29" s="42">
        <v>375</v>
      </c>
      <c r="K29" s="38">
        <v>375</v>
      </c>
      <c r="L29" s="14">
        <v>0</v>
      </c>
      <c r="M29" s="14">
        <v>0</v>
      </c>
      <c r="N29" s="40"/>
      <c r="O29" s="41">
        <v>1500</v>
      </c>
    </row>
    <row r="30" spans="1:15" ht="21.75" customHeight="1" x14ac:dyDescent="0.25">
      <c r="A30" s="91"/>
      <c r="B30" s="94"/>
      <c r="C30" s="125" t="s">
        <v>29</v>
      </c>
      <c r="D30" s="11" t="s">
        <v>1</v>
      </c>
      <c r="E30" s="36">
        <f>E31+E32+E33+E34+E35+E36</f>
        <v>14.536</v>
      </c>
      <c r="F30" s="38"/>
      <c r="G30" s="38"/>
      <c r="H30" s="54">
        <f>H31+H32+H33+H34+H35+H36</f>
        <v>8</v>
      </c>
      <c r="I30" s="14">
        <v>0</v>
      </c>
      <c r="J30" s="14">
        <v>0</v>
      </c>
      <c r="K30" s="36">
        <f>K31+K32+K33+K34+K35+K36</f>
        <v>6.5359999999999996</v>
      </c>
      <c r="L30" s="14">
        <v>0</v>
      </c>
      <c r="M30" s="14">
        <v>0</v>
      </c>
      <c r="N30" s="14">
        <v>0</v>
      </c>
      <c r="O30" s="14">
        <v>0</v>
      </c>
    </row>
    <row r="31" spans="1:15" ht="24.75" customHeight="1" x14ac:dyDescent="0.25">
      <c r="A31" s="91"/>
      <c r="B31" s="94"/>
      <c r="C31" s="104"/>
      <c r="D31" s="8" t="s">
        <v>3</v>
      </c>
      <c r="E31" s="14">
        <v>0</v>
      </c>
      <c r="F31" s="12"/>
      <c r="G31" s="12"/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</row>
    <row r="32" spans="1:15" ht="29.25" customHeight="1" x14ac:dyDescent="0.25">
      <c r="A32" s="91"/>
      <c r="B32" s="94"/>
      <c r="C32" s="104"/>
      <c r="D32" s="8" t="s">
        <v>7</v>
      </c>
      <c r="E32" s="14">
        <v>0</v>
      </c>
      <c r="F32" s="12"/>
      <c r="G32" s="12"/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</row>
    <row r="33" spans="1:15" ht="24" customHeight="1" x14ac:dyDescent="0.25">
      <c r="A33" s="91"/>
      <c r="B33" s="94"/>
      <c r="C33" s="104"/>
      <c r="D33" s="8" t="s">
        <v>5</v>
      </c>
      <c r="E33" s="38">
        <f>H33+I33+J33+K33+L33+M33+O33</f>
        <v>14.536</v>
      </c>
      <c r="F33" s="38"/>
      <c r="G33" s="38"/>
      <c r="H33" s="57">
        <v>8</v>
      </c>
      <c r="I33" s="14">
        <v>0</v>
      </c>
      <c r="J33" s="14">
        <v>0</v>
      </c>
      <c r="K33" s="38">
        <v>6.5359999999999996</v>
      </c>
      <c r="L33" s="14">
        <v>0</v>
      </c>
      <c r="M33" s="14">
        <v>0</v>
      </c>
      <c r="N33" s="14">
        <v>0</v>
      </c>
      <c r="O33" s="14">
        <v>0</v>
      </c>
    </row>
    <row r="34" spans="1:15" ht="49.5" customHeight="1" x14ac:dyDescent="0.25">
      <c r="A34" s="91"/>
      <c r="B34" s="94"/>
      <c r="C34" s="104"/>
      <c r="D34" s="8" t="s">
        <v>69</v>
      </c>
      <c r="E34" s="14">
        <v>0</v>
      </c>
      <c r="F34" s="12"/>
      <c r="G34" s="12"/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</row>
    <row r="35" spans="1:15" ht="24" customHeight="1" x14ac:dyDescent="0.25">
      <c r="A35" s="91"/>
      <c r="B35" s="94"/>
      <c r="C35" s="104"/>
      <c r="D35" s="8" t="s">
        <v>70</v>
      </c>
      <c r="E35" s="14">
        <v>0</v>
      </c>
      <c r="F35" s="12"/>
      <c r="G35" s="12"/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</row>
    <row r="36" spans="1:15" ht="24" customHeight="1" x14ac:dyDescent="0.25">
      <c r="A36" s="92"/>
      <c r="B36" s="95"/>
      <c r="C36" s="105"/>
      <c r="D36" s="8" t="s">
        <v>8</v>
      </c>
      <c r="E36" s="14">
        <v>0</v>
      </c>
      <c r="F36" s="12"/>
      <c r="G36" s="12"/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</row>
    <row r="37" spans="1:15" ht="30.75" customHeight="1" x14ac:dyDescent="0.25">
      <c r="A37" s="78"/>
      <c r="B37" s="79"/>
      <c r="C37" s="103" t="s">
        <v>77</v>
      </c>
      <c r="D37" s="11" t="s">
        <v>1</v>
      </c>
      <c r="E37" s="36">
        <f t="shared" ref="E37:E43" si="10">E44+E51+E58+E65+E72+E79+E86</f>
        <v>12706.378999999999</v>
      </c>
      <c r="F37" s="14">
        <f t="shared" ref="F37:O37" si="11">F44+F51+F58+F65+F72+F79+F86</f>
        <v>0</v>
      </c>
      <c r="G37" s="14">
        <f t="shared" si="11"/>
        <v>0</v>
      </c>
      <c r="H37" s="14">
        <f t="shared" si="11"/>
        <v>1400.24</v>
      </c>
      <c r="I37" s="36">
        <f t="shared" si="11"/>
        <v>2332.7390000000005</v>
      </c>
      <c r="J37" s="36">
        <f t="shared" si="11"/>
        <v>2421.5</v>
      </c>
      <c r="K37" s="36">
        <f t="shared" si="11"/>
        <v>2772</v>
      </c>
      <c r="L37" s="36">
        <f t="shared" si="11"/>
        <v>2750</v>
      </c>
      <c r="M37" s="36">
        <f t="shared" si="11"/>
        <v>1029.9000000000001</v>
      </c>
      <c r="N37" s="14">
        <f t="shared" si="11"/>
        <v>0</v>
      </c>
      <c r="O37" s="14">
        <f t="shared" si="11"/>
        <v>0</v>
      </c>
    </row>
    <row r="38" spans="1:15" ht="38.25" customHeight="1" x14ac:dyDescent="0.25">
      <c r="A38" s="78"/>
      <c r="B38" s="79"/>
      <c r="C38" s="104"/>
      <c r="D38" s="8" t="s">
        <v>3</v>
      </c>
      <c r="E38" s="14">
        <f t="shared" si="10"/>
        <v>0</v>
      </c>
      <c r="F38" s="14">
        <f t="shared" ref="F38:O38" si="12">F45+F52+F59+F66+F73+F80+F87</f>
        <v>0</v>
      </c>
      <c r="G38" s="14">
        <f t="shared" si="12"/>
        <v>0</v>
      </c>
      <c r="H38" s="14">
        <f t="shared" si="12"/>
        <v>0</v>
      </c>
      <c r="I38" s="14">
        <f t="shared" si="12"/>
        <v>0</v>
      </c>
      <c r="J38" s="14">
        <f t="shared" si="12"/>
        <v>0</v>
      </c>
      <c r="K38" s="14">
        <f t="shared" si="12"/>
        <v>0</v>
      </c>
      <c r="L38" s="14">
        <f t="shared" si="12"/>
        <v>0</v>
      </c>
      <c r="M38" s="14">
        <f t="shared" si="12"/>
        <v>0</v>
      </c>
      <c r="N38" s="14">
        <f t="shared" si="12"/>
        <v>0</v>
      </c>
      <c r="O38" s="14">
        <f t="shared" si="12"/>
        <v>0</v>
      </c>
    </row>
    <row r="39" spans="1:15" ht="44.25" customHeight="1" x14ac:dyDescent="0.25">
      <c r="A39" s="78"/>
      <c r="B39" s="79"/>
      <c r="C39" s="104"/>
      <c r="D39" s="8" t="s">
        <v>7</v>
      </c>
      <c r="E39" s="38">
        <f t="shared" si="10"/>
        <v>12706.378999999999</v>
      </c>
      <c r="F39" s="12">
        <f t="shared" ref="F39:O39" si="13">F46+F53+F60+F67+F74+F81+F88</f>
        <v>0</v>
      </c>
      <c r="G39" s="12">
        <f t="shared" si="13"/>
        <v>0</v>
      </c>
      <c r="H39" s="12">
        <f t="shared" si="13"/>
        <v>1400.24</v>
      </c>
      <c r="I39" s="38">
        <f t="shared" si="13"/>
        <v>2332.7390000000005</v>
      </c>
      <c r="J39" s="38">
        <f t="shared" si="13"/>
        <v>2421.5</v>
      </c>
      <c r="K39" s="38">
        <f t="shared" si="13"/>
        <v>2772</v>
      </c>
      <c r="L39" s="38">
        <f t="shared" si="13"/>
        <v>2750</v>
      </c>
      <c r="M39" s="38">
        <f t="shared" si="13"/>
        <v>1029.9000000000001</v>
      </c>
      <c r="N39" s="14">
        <f t="shared" si="13"/>
        <v>0</v>
      </c>
      <c r="O39" s="14">
        <f t="shared" si="13"/>
        <v>0</v>
      </c>
    </row>
    <row r="40" spans="1:15" ht="30" customHeight="1" x14ac:dyDescent="0.25">
      <c r="A40" s="78"/>
      <c r="B40" s="79"/>
      <c r="C40" s="104"/>
      <c r="D40" s="8" t="s">
        <v>5</v>
      </c>
      <c r="E40" s="14">
        <f t="shared" si="10"/>
        <v>0</v>
      </c>
      <c r="F40" s="14">
        <f t="shared" ref="F40:O40" si="14">F47+F54+F61+F68+F75+F82+F89</f>
        <v>0</v>
      </c>
      <c r="G40" s="14">
        <f t="shared" si="14"/>
        <v>0</v>
      </c>
      <c r="H40" s="14">
        <f t="shared" si="14"/>
        <v>0</v>
      </c>
      <c r="I40" s="14">
        <f t="shared" si="14"/>
        <v>0</v>
      </c>
      <c r="J40" s="14">
        <f t="shared" si="14"/>
        <v>0</v>
      </c>
      <c r="K40" s="14">
        <f t="shared" si="14"/>
        <v>0</v>
      </c>
      <c r="L40" s="14">
        <f t="shared" si="14"/>
        <v>0</v>
      </c>
      <c r="M40" s="14">
        <f t="shared" si="14"/>
        <v>0</v>
      </c>
      <c r="N40" s="14">
        <f t="shared" si="14"/>
        <v>0</v>
      </c>
      <c r="O40" s="14">
        <f t="shared" si="14"/>
        <v>0</v>
      </c>
    </row>
    <row r="41" spans="1:15" ht="55.5" customHeight="1" x14ac:dyDescent="0.25">
      <c r="A41" s="78"/>
      <c r="B41" s="79"/>
      <c r="C41" s="104"/>
      <c r="D41" s="8" t="s">
        <v>69</v>
      </c>
      <c r="E41" s="14">
        <f t="shared" si="10"/>
        <v>0</v>
      </c>
      <c r="F41" s="14">
        <f t="shared" ref="F41:O41" si="15">F48+F55+F62+F69+F76+F83+F90</f>
        <v>0</v>
      </c>
      <c r="G41" s="14">
        <f t="shared" si="15"/>
        <v>0</v>
      </c>
      <c r="H41" s="14">
        <f t="shared" si="15"/>
        <v>0</v>
      </c>
      <c r="I41" s="14">
        <f t="shared" si="15"/>
        <v>0</v>
      </c>
      <c r="J41" s="14">
        <f t="shared" si="15"/>
        <v>0</v>
      </c>
      <c r="K41" s="14">
        <f t="shared" si="15"/>
        <v>0</v>
      </c>
      <c r="L41" s="14">
        <f t="shared" si="15"/>
        <v>0</v>
      </c>
      <c r="M41" s="14">
        <f t="shared" si="15"/>
        <v>0</v>
      </c>
      <c r="N41" s="14">
        <f t="shared" si="15"/>
        <v>0</v>
      </c>
      <c r="O41" s="14">
        <f t="shared" si="15"/>
        <v>0</v>
      </c>
    </row>
    <row r="42" spans="1:15" ht="33" customHeight="1" x14ac:dyDescent="0.25">
      <c r="A42" s="78"/>
      <c r="B42" s="79"/>
      <c r="C42" s="104"/>
      <c r="D42" s="8" t="s">
        <v>70</v>
      </c>
      <c r="E42" s="14">
        <f t="shared" si="10"/>
        <v>0</v>
      </c>
      <c r="F42" s="14">
        <f t="shared" ref="F42:O42" si="16">F49+F56+F63+F70+F77+F84+F91</f>
        <v>0</v>
      </c>
      <c r="G42" s="14">
        <f t="shared" si="16"/>
        <v>0</v>
      </c>
      <c r="H42" s="14">
        <f t="shared" si="16"/>
        <v>0</v>
      </c>
      <c r="I42" s="14">
        <f t="shared" si="16"/>
        <v>0</v>
      </c>
      <c r="J42" s="14">
        <f t="shared" si="16"/>
        <v>0</v>
      </c>
      <c r="K42" s="14">
        <f t="shared" si="16"/>
        <v>0</v>
      </c>
      <c r="L42" s="14">
        <f t="shared" si="16"/>
        <v>0</v>
      </c>
      <c r="M42" s="14">
        <f t="shared" si="16"/>
        <v>0</v>
      </c>
      <c r="N42" s="14">
        <f t="shared" si="16"/>
        <v>0</v>
      </c>
      <c r="O42" s="14">
        <f t="shared" si="16"/>
        <v>0</v>
      </c>
    </row>
    <row r="43" spans="1:15" ht="54.75" customHeight="1" x14ac:dyDescent="0.25">
      <c r="A43" s="78"/>
      <c r="B43" s="79"/>
      <c r="C43" s="105"/>
      <c r="D43" s="8" t="s">
        <v>8</v>
      </c>
      <c r="E43" s="14">
        <f t="shared" si="10"/>
        <v>0</v>
      </c>
      <c r="F43" s="14">
        <f t="shared" ref="F43:O43" si="17">F50+F57+F64+F71+F78+F85+F92</f>
        <v>0</v>
      </c>
      <c r="G43" s="14">
        <f t="shared" si="17"/>
        <v>0</v>
      </c>
      <c r="H43" s="14">
        <f t="shared" si="17"/>
        <v>0</v>
      </c>
      <c r="I43" s="14">
        <f t="shared" si="17"/>
        <v>0</v>
      </c>
      <c r="J43" s="14">
        <f t="shared" si="17"/>
        <v>0</v>
      </c>
      <c r="K43" s="14">
        <f t="shared" si="17"/>
        <v>0</v>
      </c>
      <c r="L43" s="14">
        <f t="shared" si="17"/>
        <v>0</v>
      </c>
      <c r="M43" s="14">
        <f t="shared" si="17"/>
        <v>0</v>
      </c>
      <c r="N43" s="14">
        <f t="shared" si="17"/>
        <v>0</v>
      </c>
      <c r="O43" s="14">
        <f t="shared" si="17"/>
        <v>0</v>
      </c>
    </row>
    <row r="44" spans="1:15" ht="21" customHeight="1" x14ac:dyDescent="0.25">
      <c r="A44" s="90" t="s">
        <v>76</v>
      </c>
      <c r="B44" s="93" t="s">
        <v>80</v>
      </c>
      <c r="C44" s="126" t="s">
        <v>31</v>
      </c>
      <c r="D44" s="11" t="s">
        <v>1</v>
      </c>
      <c r="E44" s="14">
        <f>E45+E46+E47+E48+E49+E50</f>
        <v>0</v>
      </c>
      <c r="F44" s="14">
        <f t="shared" ref="F44:O44" si="18">F45+F46+F47+F48+F49+F50</f>
        <v>0</v>
      </c>
      <c r="G44" s="14">
        <f t="shared" si="18"/>
        <v>0</v>
      </c>
      <c r="H44" s="14">
        <f t="shared" si="18"/>
        <v>0</v>
      </c>
      <c r="I44" s="14">
        <f t="shared" si="18"/>
        <v>0</v>
      </c>
      <c r="J44" s="14">
        <f t="shared" si="18"/>
        <v>0</v>
      </c>
      <c r="K44" s="14">
        <f t="shared" si="18"/>
        <v>0</v>
      </c>
      <c r="L44" s="14">
        <f t="shared" si="18"/>
        <v>0</v>
      </c>
      <c r="M44" s="14">
        <f t="shared" si="18"/>
        <v>0</v>
      </c>
      <c r="N44" s="14">
        <f t="shared" si="18"/>
        <v>0</v>
      </c>
      <c r="O44" s="14">
        <f t="shared" si="18"/>
        <v>0</v>
      </c>
    </row>
    <row r="45" spans="1:15" ht="23.25" customHeight="1" x14ac:dyDescent="0.25">
      <c r="A45" s="91"/>
      <c r="B45" s="94"/>
      <c r="C45" s="127"/>
      <c r="D45" s="29" t="s">
        <v>3</v>
      </c>
      <c r="E45" s="14">
        <f>H45+I45+J45+K45+L45+M45+O45</f>
        <v>0</v>
      </c>
      <c r="F45" s="14"/>
      <c r="G45" s="14"/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/>
      <c r="O45" s="26">
        <v>0</v>
      </c>
    </row>
    <row r="46" spans="1:15" ht="30.75" customHeight="1" x14ac:dyDescent="0.25">
      <c r="A46" s="91"/>
      <c r="B46" s="94"/>
      <c r="C46" s="127"/>
      <c r="D46" s="8" t="s">
        <v>7</v>
      </c>
      <c r="E46" s="14">
        <f t="shared" ref="E46:E50" si="19">H46+I46+J46+K46+L46+M46+O46</f>
        <v>0</v>
      </c>
      <c r="F46" s="14"/>
      <c r="G46" s="14"/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/>
      <c r="O46" s="26">
        <v>0</v>
      </c>
    </row>
    <row r="47" spans="1:15" ht="19.5" customHeight="1" x14ac:dyDescent="0.25">
      <c r="A47" s="91"/>
      <c r="B47" s="94"/>
      <c r="C47" s="127"/>
      <c r="D47" s="8" t="s">
        <v>5</v>
      </c>
      <c r="E47" s="14">
        <f t="shared" si="19"/>
        <v>0</v>
      </c>
      <c r="F47" s="14"/>
      <c r="G47" s="14"/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/>
      <c r="O47" s="26">
        <v>0</v>
      </c>
    </row>
    <row r="48" spans="1:15" ht="50.25" customHeight="1" x14ac:dyDescent="0.25">
      <c r="A48" s="91"/>
      <c r="B48" s="94"/>
      <c r="C48" s="127"/>
      <c r="D48" s="8" t="s">
        <v>69</v>
      </c>
      <c r="E48" s="14">
        <f t="shared" si="19"/>
        <v>0</v>
      </c>
      <c r="F48" s="14"/>
      <c r="G48" s="14"/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/>
      <c r="O48" s="26">
        <v>0</v>
      </c>
    </row>
    <row r="49" spans="1:15" ht="23.25" customHeight="1" x14ac:dyDescent="0.25">
      <c r="A49" s="91"/>
      <c r="B49" s="94"/>
      <c r="C49" s="127"/>
      <c r="D49" s="8" t="s">
        <v>70</v>
      </c>
      <c r="E49" s="14">
        <f t="shared" si="19"/>
        <v>0</v>
      </c>
      <c r="F49" s="14"/>
      <c r="G49" s="14"/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/>
      <c r="O49" s="26">
        <v>0</v>
      </c>
    </row>
    <row r="50" spans="1:15" ht="21.75" customHeight="1" x14ac:dyDescent="0.25">
      <c r="A50" s="91"/>
      <c r="B50" s="94"/>
      <c r="C50" s="128"/>
      <c r="D50" s="8" t="s">
        <v>8</v>
      </c>
      <c r="E50" s="14">
        <f t="shared" si="19"/>
        <v>0</v>
      </c>
      <c r="F50" s="14"/>
      <c r="G50" s="14"/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/>
      <c r="O50" s="26">
        <v>0</v>
      </c>
    </row>
    <row r="51" spans="1:15" ht="22.5" customHeight="1" x14ac:dyDescent="0.25">
      <c r="A51" s="91"/>
      <c r="B51" s="94"/>
      <c r="C51" s="126" t="s">
        <v>30</v>
      </c>
      <c r="D51" s="11" t="s">
        <v>1</v>
      </c>
      <c r="E51" s="36">
        <f>E52+E53</f>
        <v>11043.249399999999</v>
      </c>
      <c r="F51" s="36"/>
      <c r="G51" s="36"/>
      <c r="H51" s="54">
        <f>H52+H53</f>
        <v>842.70812000000001</v>
      </c>
      <c r="I51" s="36">
        <f>I52+I53</f>
        <v>2037.5763400000003</v>
      </c>
      <c r="J51" s="36">
        <f>J52+J53</f>
        <v>1611.06494</v>
      </c>
      <c r="K51" s="36">
        <f>K52+K53+K54+K55+K56+K57</f>
        <v>2772</v>
      </c>
      <c r="L51" s="36">
        <f>L52+L53+L54+L55+L56+L57</f>
        <v>2750</v>
      </c>
      <c r="M51" s="36">
        <f>M52+M53+M54+M55+M56+M57</f>
        <v>1029.9000000000001</v>
      </c>
      <c r="N51" s="14">
        <v>0</v>
      </c>
      <c r="O51" s="14">
        <v>0</v>
      </c>
    </row>
    <row r="52" spans="1:15" ht="22.5" customHeight="1" x14ac:dyDescent="0.25">
      <c r="A52" s="91"/>
      <c r="B52" s="94"/>
      <c r="C52" s="127"/>
      <c r="D52" s="8" t="s">
        <v>3</v>
      </c>
      <c r="E52" s="14">
        <f t="shared" ref="E52:E57" si="20">H52+I52+J52</f>
        <v>0</v>
      </c>
      <c r="F52" s="14"/>
      <c r="G52" s="14"/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/>
      <c r="O52" s="14">
        <v>0</v>
      </c>
    </row>
    <row r="53" spans="1:15" ht="30.75" customHeight="1" x14ac:dyDescent="0.25">
      <c r="A53" s="91"/>
      <c r="B53" s="94"/>
      <c r="C53" s="127"/>
      <c r="D53" s="8" t="s">
        <v>7</v>
      </c>
      <c r="E53" s="40">
        <f>H53+I53+J53+K53+L53+M53+O53</f>
        <v>11043.249399999999</v>
      </c>
      <c r="F53" s="40"/>
      <c r="G53" s="40"/>
      <c r="H53" s="58">
        <v>842.70812000000001</v>
      </c>
      <c r="I53" s="40">
        <f>1410.2-72.7-48.15+4546.018-3057.479-947+453.7-19.744-197.44-29.82866</f>
        <v>2037.5763400000003</v>
      </c>
      <c r="J53" s="40">
        <f>936.3+1583.7-120-200-100-230-120-105+64.56494-91.1-7.4</f>
        <v>1611.06494</v>
      </c>
      <c r="K53" s="40">
        <v>2772</v>
      </c>
      <c r="L53" s="38">
        <v>2750</v>
      </c>
      <c r="M53" s="38">
        <v>1029.9000000000001</v>
      </c>
      <c r="N53" s="14"/>
      <c r="O53" s="14">
        <v>0</v>
      </c>
    </row>
    <row r="54" spans="1:15" ht="22.5" customHeight="1" x14ac:dyDescent="0.25">
      <c r="A54" s="91"/>
      <c r="B54" s="94"/>
      <c r="C54" s="127"/>
      <c r="D54" s="8" t="s">
        <v>5</v>
      </c>
      <c r="E54" s="14">
        <f t="shared" si="20"/>
        <v>0</v>
      </c>
      <c r="F54" s="14"/>
      <c r="G54" s="14"/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/>
      <c r="O54" s="14">
        <v>0</v>
      </c>
    </row>
    <row r="55" spans="1:15" ht="51" customHeight="1" x14ac:dyDescent="0.25">
      <c r="A55" s="91"/>
      <c r="B55" s="94"/>
      <c r="C55" s="127"/>
      <c r="D55" s="8" t="s">
        <v>69</v>
      </c>
      <c r="E55" s="14">
        <f t="shared" si="20"/>
        <v>0</v>
      </c>
      <c r="F55" s="14"/>
      <c r="G55" s="14"/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/>
      <c r="O55" s="14">
        <v>0</v>
      </c>
    </row>
    <row r="56" spans="1:15" ht="21" customHeight="1" x14ac:dyDescent="0.25">
      <c r="A56" s="91"/>
      <c r="B56" s="94"/>
      <c r="C56" s="127"/>
      <c r="D56" s="8" t="s">
        <v>70</v>
      </c>
      <c r="E56" s="14">
        <f t="shared" si="20"/>
        <v>0</v>
      </c>
      <c r="F56" s="14"/>
      <c r="G56" s="14"/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/>
      <c r="O56" s="14">
        <v>0</v>
      </c>
    </row>
    <row r="57" spans="1:15" ht="20.25" customHeight="1" x14ac:dyDescent="0.25">
      <c r="A57" s="91"/>
      <c r="B57" s="94"/>
      <c r="C57" s="128"/>
      <c r="D57" s="8" t="s">
        <v>8</v>
      </c>
      <c r="E57" s="14">
        <f t="shared" si="20"/>
        <v>0</v>
      </c>
      <c r="F57" s="14"/>
      <c r="G57" s="14"/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/>
      <c r="O57" s="14">
        <v>0</v>
      </c>
    </row>
    <row r="58" spans="1:15" ht="21" customHeight="1" x14ac:dyDescent="0.25">
      <c r="A58" s="91"/>
      <c r="B58" s="94"/>
      <c r="C58" s="126" t="s">
        <v>34</v>
      </c>
      <c r="D58" s="11" t="s">
        <v>1</v>
      </c>
      <c r="E58" s="36">
        <f>E59+E60</f>
        <v>465.22462999999993</v>
      </c>
      <c r="F58" s="36"/>
      <c r="G58" s="36"/>
      <c r="H58" s="54">
        <f>H59+H60</f>
        <v>150.83448999999999</v>
      </c>
      <c r="I58" s="36">
        <f>I59+I60+I61+I62+I63+I64</f>
        <v>77.978659999999991</v>
      </c>
      <c r="J58" s="36">
        <f>J59+J60+J61+J62+J63+J64</f>
        <v>236.41147999999998</v>
      </c>
      <c r="K58" s="14">
        <v>0</v>
      </c>
      <c r="L58" s="14">
        <v>0</v>
      </c>
      <c r="M58" s="14">
        <v>0</v>
      </c>
      <c r="N58" s="14"/>
      <c r="O58" s="14">
        <v>0</v>
      </c>
    </row>
    <row r="59" spans="1:15" ht="24.75" customHeight="1" x14ac:dyDescent="0.25">
      <c r="A59" s="91"/>
      <c r="B59" s="94"/>
      <c r="C59" s="127"/>
      <c r="D59" s="8" t="s">
        <v>3</v>
      </c>
      <c r="E59" s="14">
        <f t="shared" ref="E59:E64" si="21">H59+I59+J59</f>
        <v>0</v>
      </c>
      <c r="F59" s="14"/>
      <c r="G59" s="14"/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</row>
    <row r="60" spans="1:15" ht="27" customHeight="1" x14ac:dyDescent="0.25">
      <c r="A60" s="91"/>
      <c r="B60" s="94"/>
      <c r="C60" s="127"/>
      <c r="D60" s="8" t="s">
        <v>7</v>
      </c>
      <c r="E60" s="38">
        <f t="shared" si="21"/>
        <v>465.22462999999993</v>
      </c>
      <c r="F60" s="38"/>
      <c r="G60" s="38"/>
      <c r="H60" s="55">
        <v>150.83448999999999</v>
      </c>
      <c r="I60" s="39">
        <f>48.15+29.82866</f>
        <v>77.978659999999991</v>
      </c>
      <c r="J60" s="66">
        <f>200+120-83.58852</f>
        <v>236.41147999999998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</row>
    <row r="61" spans="1:15" ht="23.25" customHeight="1" x14ac:dyDescent="0.25">
      <c r="A61" s="91"/>
      <c r="B61" s="94"/>
      <c r="C61" s="127"/>
      <c r="D61" s="8" t="s">
        <v>5</v>
      </c>
      <c r="E61" s="14">
        <f t="shared" si="21"/>
        <v>0</v>
      </c>
      <c r="F61" s="14"/>
      <c r="G61" s="14"/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</row>
    <row r="62" spans="1:15" ht="51" customHeight="1" x14ac:dyDescent="0.25">
      <c r="A62" s="91"/>
      <c r="B62" s="94"/>
      <c r="C62" s="127"/>
      <c r="D62" s="8" t="s">
        <v>69</v>
      </c>
      <c r="E62" s="14">
        <f t="shared" si="21"/>
        <v>0</v>
      </c>
      <c r="F62" s="14"/>
      <c r="G62" s="14"/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</row>
    <row r="63" spans="1:15" ht="22.5" customHeight="1" x14ac:dyDescent="0.25">
      <c r="A63" s="91"/>
      <c r="B63" s="94"/>
      <c r="C63" s="127"/>
      <c r="D63" s="8" t="s">
        <v>70</v>
      </c>
      <c r="E63" s="14">
        <f t="shared" si="21"/>
        <v>0</v>
      </c>
      <c r="F63" s="14"/>
      <c r="G63" s="14"/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</row>
    <row r="64" spans="1:15" ht="21.75" customHeight="1" x14ac:dyDescent="0.25">
      <c r="A64" s="91"/>
      <c r="B64" s="94"/>
      <c r="C64" s="128"/>
      <c r="D64" s="8" t="s">
        <v>8</v>
      </c>
      <c r="E64" s="14">
        <f t="shared" si="21"/>
        <v>0</v>
      </c>
      <c r="F64" s="14"/>
      <c r="G64" s="14"/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</row>
    <row r="65" spans="1:15" ht="23.25" customHeight="1" x14ac:dyDescent="0.25">
      <c r="A65" s="91"/>
      <c r="B65" s="94"/>
      <c r="C65" s="126" t="s">
        <v>35</v>
      </c>
      <c r="D65" s="11" t="s">
        <v>1</v>
      </c>
      <c r="E65" s="36">
        <f>H65+I65+J65+K65+L65+M65+O65</f>
        <v>392.98090999999999</v>
      </c>
      <c r="F65" s="36"/>
      <c r="G65" s="36"/>
      <c r="H65" s="54">
        <f>H66+H67+H68+H69+H70+H71</f>
        <v>90.95</v>
      </c>
      <c r="I65" s="36">
        <f>I66+I67+I68+I69+I70+I71</f>
        <v>197.44</v>
      </c>
      <c r="J65" s="36">
        <f>J66+J67+J68+J69+J70+J71</f>
        <v>104.59090999999999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</row>
    <row r="66" spans="1:15" ht="24" customHeight="1" x14ac:dyDescent="0.25">
      <c r="A66" s="91"/>
      <c r="B66" s="94"/>
      <c r="C66" s="127"/>
      <c r="D66" s="8" t="s">
        <v>3</v>
      </c>
      <c r="E66" s="14">
        <f>H66+I66+J66</f>
        <v>0</v>
      </c>
      <c r="F66" s="14"/>
      <c r="G66" s="14"/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</row>
    <row r="67" spans="1:15" ht="27.75" customHeight="1" x14ac:dyDescent="0.25">
      <c r="A67" s="91"/>
      <c r="B67" s="94"/>
      <c r="C67" s="127"/>
      <c r="D67" s="8" t="s">
        <v>7</v>
      </c>
      <c r="E67" s="40">
        <f>H67+I67+J67</f>
        <v>392.98090999999999</v>
      </c>
      <c r="F67" s="40"/>
      <c r="G67" s="40"/>
      <c r="H67" s="58">
        <v>90.95</v>
      </c>
      <c r="I67" s="40">
        <v>197.44</v>
      </c>
      <c r="J67" s="38">
        <f>105-0.40909</f>
        <v>104.59090999999999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</row>
    <row r="68" spans="1:15" ht="22.5" customHeight="1" x14ac:dyDescent="0.25">
      <c r="A68" s="91"/>
      <c r="B68" s="94"/>
      <c r="C68" s="127"/>
      <c r="D68" s="8" t="s">
        <v>5</v>
      </c>
      <c r="E68" s="14">
        <f>H68+I68+J68</f>
        <v>0</v>
      </c>
      <c r="F68" s="14"/>
      <c r="G68" s="14"/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</row>
    <row r="69" spans="1:15" ht="50.25" customHeight="1" x14ac:dyDescent="0.25">
      <c r="A69" s="91"/>
      <c r="B69" s="94"/>
      <c r="C69" s="127"/>
      <c r="D69" s="8" t="s">
        <v>69</v>
      </c>
      <c r="E69" s="14">
        <f>H69+I69+J69+K69+L69+M69+O69</f>
        <v>0</v>
      </c>
      <c r="F69" s="14"/>
      <c r="G69" s="14"/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</row>
    <row r="70" spans="1:15" ht="24" customHeight="1" x14ac:dyDescent="0.25">
      <c r="A70" s="91"/>
      <c r="B70" s="94"/>
      <c r="C70" s="127"/>
      <c r="D70" s="8" t="s">
        <v>70</v>
      </c>
      <c r="E70" s="14">
        <f>H70+I70+J70+K70+L70+M70+O70</f>
        <v>0</v>
      </c>
      <c r="F70" s="14"/>
      <c r="G70" s="14"/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</row>
    <row r="71" spans="1:15" ht="24.75" customHeight="1" x14ac:dyDescent="0.25">
      <c r="A71" s="91"/>
      <c r="B71" s="94"/>
      <c r="C71" s="128"/>
      <c r="D71" s="8" t="s">
        <v>8</v>
      </c>
      <c r="E71" s="14">
        <f>H71+I71+J71+K71+L71+M71+O71</f>
        <v>0</v>
      </c>
      <c r="F71" s="14"/>
      <c r="G71" s="14"/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</row>
    <row r="72" spans="1:15" ht="20.25" customHeight="1" x14ac:dyDescent="0.25">
      <c r="A72" s="91"/>
      <c r="B72" s="94"/>
      <c r="C72" s="126" t="s">
        <v>36</v>
      </c>
      <c r="D72" s="11" t="s">
        <v>1</v>
      </c>
      <c r="E72" s="36">
        <f>E73+E74+E75+E76+E77+E78</f>
        <v>201.83874</v>
      </c>
      <c r="F72" s="36"/>
      <c r="G72" s="36"/>
      <c r="H72" s="54">
        <f>H73+H74+H75+H76+H77+H78</f>
        <v>64.2</v>
      </c>
      <c r="I72" s="36">
        <f>I73+I74+I75+I76+I77+I78</f>
        <v>19.744</v>
      </c>
      <c r="J72" s="36">
        <f>J73+J74+J75+J76+J77+J78</f>
        <v>117.89474</v>
      </c>
      <c r="K72" s="14">
        <v>0</v>
      </c>
      <c r="L72" s="14">
        <v>0</v>
      </c>
      <c r="M72" s="14">
        <v>0</v>
      </c>
      <c r="N72" s="14"/>
      <c r="O72" s="14">
        <v>0</v>
      </c>
    </row>
    <row r="73" spans="1:15" ht="24.75" customHeight="1" x14ac:dyDescent="0.25">
      <c r="A73" s="91"/>
      <c r="B73" s="94"/>
      <c r="C73" s="127"/>
      <c r="D73" s="8" t="s">
        <v>3</v>
      </c>
      <c r="E73" s="14">
        <f t="shared" ref="E73:E78" si="22">H73+I73+J73+K73+L73+M73+O73</f>
        <v>0</v>
      </c>
      <c r="F73" s="14"/>
      <c r="G73" s="14"/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</row>
    <row r="74" spans="1:15" ht="28.5" customHeight="1" x14ac:dyDescent="0.25">
      <c r="A74" s="91"/>
      <c r="B74" s="94"/>
      <c r="C74" s="127"/>
      <c r="D74" s="8" t="s">
        <v>7</v>
      </c>
      <c r="E74" s="38">
        <f t="shared" si="22"/>
        <v>201.83874</v>
      </c>
      <c r="F74" s="36"/>
      <c r="G74" s="36"/>
      <c r="H74" s="55">
        <v>64.2</v>
      </c>
      <c r="I74" s="38">
        <v>19.744</v>
      </c>
      <c r="J74" s="65">
        <f>120-2.10526</f>
        <v>117.89474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</row>
    <row r="75" spans="1:15" ht="24.75" customHeight="1" x14ac:dyDescent="0.25">
      <c r="A75" s="91"/>
      <c r="B75" s="94"/>
      <c r="C75" s="127"/>
      <c r="D75" s="8" t="s">
        <v>5</v>
      </c>
      <c r="E75" s="14">
        <f t="shared" si="22"/>
        <v>0</v>
      </c>
      <c r="F75" s="14"/>
      <c r="G75" s="14"/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</row>
    <row r="76" spans="1:15" ht="46.5" customHeight="1" x14ac:dyDescent="0.25">
      <c r="A76" s="91"/>
      <c r="B76" s="94"/>
      <c r="C76" s="127"/>
      <c r="D76" s="8" t="s">
        <v>69</v>
      </c>
      <c r="E76" s="14">
        <f t="shared" si="22"/>
        <v>0</v>
      </c>
      <c r="F76" s="14"/>
      <c r="G76" s="14"/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</row>
    <row r="77" spans="1:15" ht="24.75" customHeight="1" x14ac:dyDescent="0.25">
      <c r="A77" s="91"/>
      <c r="B77" s="94"/>
      <c r="C77" s="127"/>
      <c r="D77" s="8" t="s">
        <v>70</v>
      </c>
      <c r="E77" s="14">
        <f t="shared" si="22"/>
        <v>0</v>
      </c>
      <c r="F77" s="14"/>
      <c r="G77" s="14"/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</row>
    <row r="78" spans="1:15" ht="19.5" customHeight="1" x14ac:dyDescent="0.25">
      <c r="A78" s="91"/>
      <c r="B78" s="94"/>
      <c r="C78" s="128"/>
      <c r="D78" s="8" t="s">
        <v>8</v>
      </c>
      <c r="E78" s="14">
        <f t="shared" si="22"/>
        <v>0</v>
      </c>
      <c r="F78" s="14"/>
      <c r="G78" s="14"/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</row>
    <row r="79" spans="1:15" ht="24.75" customHeight="1" x14ac:dyDescent="0.25">
      <c r="A79" s="91"/>
      <c r="B79" s="94"/>
      <c r="C79" s="126" t="s">
        <v>37</v>
      </c>
      <c r="D79" s="11" t="s">
        <v>1</v>
      </c>
      <c r="E79" s="36">
        <f>E80+E81+E82+E83+E83+E84+E85</f>
        <v>134.78532000000001</v>
      </c>
      <c r="F79" s="36"/>
      <c r="G79" s="36"/>
      <c r="H79" s="54">
        <f>H80+H81+H82+H83+H84+H85</f>
        <v>48.247390000000003</v>
      </c>
      <c r="I79" s="14">
        <v>0</v>
      </c>
      <c r="J79" s="36">
        <f t="shared" ref="J79" si="23">J80+J81+J82+J83+J84+J85</f>
        <v>86.537930000000003</v>
      </c>
      <c r="K79" s="14"/>
      <c r="L79" s="14"/>
      <c r="M79" s="14"/>
      <c r="N79" s="14"/>
      <c r="O79" s="14"/>
    </row>
    <row r="80" spans="1:15" ht="24.75" customHeight="1" x14ac:dyDescent="0.25">
      <c r="A80" s="91"/>
      <c r="B80" s="94"/>
      <c r="C80" s="127"/>
      <c r="D80" s="8" t="s">
        <v>3</v>
      </c>
      <c r="E80" s="14">
        <f t="shared" ref="E80:E92" si="24">H80+I80+J80+K80+L80+M80+O80</f>
        <v>0</v>
      </c>
      <c r="F80" s="14"/>
      <c r="G80" s="14"/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</row>
    <row r="81" spans="1:15" ht="31.5" customHeight="1" x14ac:dyDescent="0.25">
      <c r="A81" s="91"/>
      <c r="B81" s="94"/>
      <c r="C81" s="127"/>
      <c r="D81" s="8" t="s">
        <v>7</v>
      </c>
      <c r="E81" s="38">
        <f t="shared" si="24"/>
        <v>134.78532000000001</v>
      </c>
      <c r="F81" s="36"/>
      <c r="G81" s="36"/>
      <c r="H81" s="55">
        <v>48.247390000000003</v>
      </c>
      <c r="I81" s="14">
        <v>0</v>
      </c>
      <c r="J81" s="38">
        <f>100-13.46207</f>
        <v>86.537930000000003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</row>
    <row r="82" spans="1:15" ht="24.75" customHeight="1" x14ac:dyDescent="0.25">
      <c r="A82" s="91"/>
      <c r="B82" s="94"/>
      <c r="C82" s="127"/>
      <c r="D82" s="8" t="s">
        <v>5</v>
      </c>
      <c r="E82" s="14">
        <f t="shared" si="24"/>
        <v>0</v>
      </c>
      <c r="F82" s="14"/>
      <c r="G82" s="14"/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</row>
    <row r="83" spans="1:15" ht="43.5" customHeight="1" x14ac:dyDescent="0.25">
      <c r="A83" s="91"/>
      <c r="B83" s="94"/>
      <c r="C83" s="127"/>
      <c r="D83" s="8" t="s">
        <v>69</v>
      </c>
      <c r="E83" s="14">
        <f t="shared" si="24"/>
        <v>0</v>
      </c>
      <c r="F83" s="14"/>
      <c r="G83" s="14"/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</row>
    <row r="84" spans="1:15" ht="24.75" customHeight="1" x14ac:dyDescent="0.25">
      <c r="A84" s="91"/>
      <c r="B84" s="94"/>
      <c r="C84" s="127"/>
      <c r="D84" s="8" t="s">
        <v>70</v>
      </c>
      <c r="E84" s="14">
        <f t="shared" si="24"/>
        <v>0</v>
      </c>
      <c r="F84" s="14"/>
      <c r="G84" s="14"/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</row>
    <row r="85" spans="1:15" ht="24.75" customHeight="1" x14ac:dyDescent="0.25">
      <c r="A85" s="91"/>
      <c r="B85" s="94"/>
      <c r="C85" s="128"/>
      <c r="D85" s="8" t="s">
        <v>8</v>
      </c>
      <c r="E85" s="14">
        <f t="shared" si="24"/>
        <v>0</v>
      </c>
      <c r="F85" s="14"/>
      <c r="G85" s="14"/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</row>
    <row r="86" spans="1:15" ht="24.75" customHeight="1" x14ac:dyDescent="0.25">
      <c r="A86" s="91"/>
      <c r="B86" s="94"/>
      <c r="C86" s="126" t="s">
        <v>39</v>
      </c>
      <c r="D86" s="11" t="s">
        <v>1</v>
      </c>
      <c r="E86" s="36">
        <f t="shared" si="24"/>
        <v>468.3</v>
      </c>
      <c r="F86" s="36"/>
      <c r="G86" s="36"/>
      <c r="H86" s="54">
        <f>H87+H88+H89+H90+H91+H92</f>
        <v>203.3</v>
      </c>
      <c r="I86" s="14">
        <v>0</v>
      </c>
      <c r="J86" s="36">
        <f t="shared" ref="J86" si="25">J87+J88+J89+J90+J91+J92</f>
        <v>265</v>
      </c>
      <c r="K86" s="14">
        <v>0</v>
      </c>
      <c r="L86" s="14">
        <v>0</v>
      </c>
      <c r="M86" s="14">
        <v>0</v>
      </c>
      <c r="N86" s="14"/>
      <c r="O86" s="14">
        <v>0</v>
      </c>
    </row>
    <row r="87" spans="1:15" ht="24.75" customHeight="1" x14ac:dyDescent="0.25">
      <c r="A87" s="91"/>
      <c r="B87" s="94"/>
      <c r="C87" s="127"/>
      <c r="D87" s="8" t="s">
        <v>3</v>
      </c>
      <c r="E87" s="14">
        <f t="shared" si="24"/>
        <v>0</v>
      </c>
      <c r="F87" s="14"/>
      <c r="G87" s="14"/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/>
      <c r="O87" s="14">
        <v>0</v>
      </c>
    </row>
    <row r="88" spans="1:15" ht="29.25" customHeight="1" x14ac:dyDescent="0.25">
      <c r="A88" s="91"/>
      <c r="B88" s="94"/>
      <c r="C88" s="127"/>
      <c r="D88" s="8" t="s">
        <v>7</v>
      </c>
      <c r="E88" s="38">
        <f t="shared" si="24"/>
        <v>468.3</v>
      </c>
      <c r="F88" s="38"/>
      <c r="G88" s="38"/>
      <c r="H88" s="55">
        <v>203.3</v>
      </c>
      <c r="I88" s="14">
        <v>0</v>
      </c>
      <c r="J88" s="38">
        <f>230+35</f>
        <v>265</v>
      </c>
      <c r="K88" s="14">
        <v>0</v>
      </c>
      <c r="L88" s="14">
        <v>0</v>
      </c>
      <c r="M88" s="14">
        <v>0</v>
      </c>
      <c r="N88" s="14"/>
      <c r="O88" s="14">
        <v>0</v>
      </c>
    </row>
    <row r="89" spans="1:15" ht="24.75" customHeight="1" x14ac:dyDescent="0.25">
      <c r="A89" s="91"/>
      <c r="B89" s="94"/>
      <c r="C89" s="127"/>
      <c r="D89" s="8" t="s">
        <v>5</v>
      </c>
      <c r="E89" s="14">
        <f t="shared" si="24"/>
        <v>0</v>
      </c>
      <c r="F89" s="14"/>
      <c r="G89" s="14"/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/>
      <c r="O89" s="14">
        <v>0</v>
      </c>
    </row>
    <row r="90" spans="1:15" ht="42" customHeight="1" x14ac:dyDescent="0.25">
      <c r="A90" s="91"/>
      <c r="B90" s="94"/>
      <c r="C90" s="127"/>
      <c r="D90" s="8" t="s">
        <v>69</v>
      </c>
      <c r="E90" s="14">
        <f t="shared" si="24"/>
        <v>0</v>
      </c>
      <c r="F90" s="14"/>
      <c r="G90" s="14"/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/>
      <c r="O90" s="14">
        <v>0</v>
      </c>
    </row>
    <row r="91" spans="1:15" ht="24.75" customHeight="1" x14ac:dyDescent="0.25">
      <c r="A91" s="91"/>
      <c r="B91" s="94"/>
      <c r="C91" s="127"/>
      <c r="D91" s="8" t="s">
        <v>70</v>
      </c>
      <c r="E91" s="14">
        <f t="shared" si="24"/>
        <v>0</v>
      </c>
      <c r="F91" s="14"/>
      <c r="G91" s="14"/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/>
      <c r="O91" s="14">
        <v>0</v>
      </c>
    </row>
    <row r="92" spans="1:15" ht="24.75" customHeight="1" x14ac:dyDescent="0.25">
      <c r="A92" s="92"/>
      <c r="B92" s="95"/>
      <c r="C92" s="128"/>
      <c r="D92" s="8" t="s">
        <v>8</v>
      </c>
      <c r="E92" s="14">
        <f t="shared" si="24"/>
        <v>0</v>
      </c>
      <c r="F92" s="14"/>
      <c r="G92" s="14"/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/>
      <c r="O92" s="14">
        <v>0</v>
      </c>
    </row>
    <row r="93" spans="1:15" s="15" customFormat="1" ht="24.75" customHeight="1" x14ac:dyDescent="0.25">
      <c r="A93" s="146" t="s">
        <v>4</v>
      </c>
      <c r="B93" s="147"/>
      <c r="C93" s="157"/>
      <c r="D93" s="16" t="s">
        <v>1</v>
      </c>
      <c r="E93" s="43">
        <f t="shared" ref="E93:O93" si="26">E94+E95+E96+E97+E98+E99</f>
        <v>54422.722999999998</v>
      </c>
      <c r="F93" s="43">
        <f t="shared" si="26"/>
        <v>0</v>
      </c>
      <c r="G93" s="43">
        <f t="shared" si="26"/>
        <v>0</v>
      </c>
      <c r="H93" s="59">
        <f t="shared" si="26"/>
        <v>4702.54</v>
      </c>
      <c r="I93" s="43">
        <f t="shared" si="26"/>
        <v>5924.6449999999986</v>
      </c>
      <c r="J93" s="43">
        <f t="shared" si="26"/>
        <v>6082.1</v>
      </c>
      <c r="K93" s="43">
        <f t="shared" si="26"/>
        <v>6272.3380000000006</v>
      </c>
      <c r="L93" s="43">
        <f t="shared" si="26"/>
        <v>5838.8</v>
      </c>
      <c r="M93" s="43">
        <f t="shared" si="26"/>
        <v>4118.7000000000007</v>
      </c>
      <c r="N93" s="43">
        <f t="shared" si="26"/>
        <v>0</v>
      </c>
      <c r="O93" s="43">
        <f t="shared" si="26"/>
        <v>21483.599999999999</v>
      </c>
    </row>
    <row r="94" spans="1:15" s="15" customFormat="1" ht="31.5" x14ac:dyDescent="0.25">
      <c r="A94" s="148"/>
      <c r="B94" s="149"/>
      <c r="C94" s="158"/>
      <c r="D94" s="30" t="s">
        <v>3</v>
      </c>
      <c r="E94" s="7">
        <f>E10+E24+E45+E52+E59+E66+E73+E80+E87</f>
        <v>0</v>
      </c>
      <c r="F94" s="7">
        <f>F10+F24+F45</f>
        <v>0</v>
      </c>
      <c r="G94" s="7">
        <f>G10+G24+G45</f>
        <v>0</v>
      </c>
      <c r="H94" s="7">
        <f>H10+H24+H45+H52+H59+H66+H73+H80</f>
        <v>0</v>
      </c>
      <c r="I94" s="7">
        <f>I10+I24+I31+I45+I52+I59+I66+I73+I80</f>
        <v>0</v>
      </c>
      <c r="J94" s="7">
        <f>J10+J24+J31+J45+J52+J59+J66+J73+J80</f>
        <v>0</v>
      </c>
      <c r="K94" s="7">
        <f>K10+K24+K45</f>
        <v>0</v>
      </c>
      <c r="L94" s="10">
        <f>L10+L24+L45</f>
        <v>0</v>
      </c>
      <c r="M94" s="10">
        <f>M10+M24+M45</f>
        <v>0</v>
      </c>
      <c r="N94" s="10">
        <f>N10+N24+N45</f>
        <v>0</v>
      </c>
      <c r="O94" s="10">
        <f>O10+O24+O45</f>
        <v>0</v>
      </c>
    </row>
    <row r="95" spans="1:15" s="15" customFormat="1" ht="31.5" x14ac:dyDescent="0.25">
      <c r="A95" s="148"/>
      <c r="B95" s="149"/>
      <c r="C95" s="158"/>
      <c r="D95" s="16" t="s">
        <v>7</v>
      </c>
      <c r="E95" s="39">
        <f>E11+E25+E46+E53+E60+E67+E74+E81+E88</f>
        <v>31159.578999999994</v>
      </c>
      <c r="F95" s="39">
        <f t="shared" ref="F95:G95" si="27">F11+F25+F46</f>
        <v>0</v>
      </c>
      <c r="G95" s="39">
        <f t="shared" si="27"/>
        <v>0</v>
      </c>
      <c r="H95" s="55">
        <f>H11+H25+H32+H46+H53+H60+H67+H74+H81+H88</f>
        <v>4288.54</v>
      </c>
      <c r="I95" s="39">
        <f>I11+I25+I32+I46+I53+I60+I67+I74+I81</f>
        <v>5524.838999999999</v>
      </c>
      <c r="J95" s="39">
        <f>J11+J25+J32+J46+J53+J60+J67+J74+J81+J88</f>
        <v>5563.1</v>
      </c>
      <c r="K95" s="39">
        <f t="shared" ref="K95:N95" si="28">K11+K25+K32+K46+K53+K60+K67+K74+K81+K88</f>
        <v>5869.6</v>
      </c>
      <c r="L95" s="39">
        <f t="shared" si="28"/>
        <v>5816.8</v>
      </c>
      <c r="M95" s="39">
        <f t="shared" si="28"/>
        <v>4096.7000000000007</v>
      </c>
      <c r="N95" s="39">
        <f t="shared" si="28"/>
        <v>0</v>
      </c>
      <c r="O95" s="10">
        <f>O11+O25+O46</f>
        <v>0</v>
      </c>
    </row>
    <row r="96" spans="1:15" s="15" customFormat="1" ht="15.75" x14ac:dyDescent="0.25">
      <c r="A96" s="148"/>
      <c r="B96" s="149"/>
      <c r="C96" s="158"/>
      <c r="D96" s="16" t="s">
        <v>5</v>
      </c>
      <c r="E96" s="39">
        <f>E12+E26+E33+E47+E54+E61+E68+E75+E82+E89</f>
        <v>465.54400000000004</v>
      </c>
      <c r="F96" s="39">
        <f t="shared" ref="F96:O96" si="29">F12+F26+F47</f>
        <v>0</v>
      </c>
      <c r="G96" s="39">
        <f t="shared" si="29"/>
        <v>0</v>
      </c>
      <c r="H96" s="55">
        <f>H12+H26+H33+H47</f>
        <v>39</v>
      </c>
      <c r="I96" s="39">
        <f t="shared" si="29"/>
        <v>24.806000000000012</v>
      </c>
      <c r="J96" s="39">
        <f>J12+J26+J33+J47+J54+J61+J68+J75+J82</f>
        <v>144</v>
      </c>
      <c r="K96" s="39">
        <f>K12+K26+K33+K47+K54+K61+K68+K75+K82</f>
        <v>27.738</v>
      </c>
      <c r="L96" s="39">
        <f t="shared" ref="L96:M96" si="30">L12+L26+L33+L47+L54+L61+L68+L75+L82</f>
        <v>22</v>
      </c>
      <c r="M96" s="39">
        <f t="shared" si="30"/>
        <v>22</v>
      </c>
      <c r="N96" s="39">
        <f t="shared" si="29"/>
        <v>0</v>
      </c>
      <c r="O96" s="39">
        <f t="shared" si="29"/>
        <v>186</v>
      </c>
    </row>
    <row r="97" spans="1:15" s="15" customFormat="1" ht="63" x14ac:dyDescent="0.25">
      <c r="A97" s="148"/>
      <c r="B97" s="149"/>
      <c r="C97" s="158"/>
      <c r="D97" s="16" t="s">
        <v>69</v>
      </c>
      <c r="E97" s="10">
        <f>E13+E27</f>
        <v>0</v>
      </c>
      <c r="F97" s="10">
        <f>F13+F27</f>
        <v>0</v>
      </c>
      <c r="G97" s="10">
        <f>G13+G27</f>
        <v>0</v>
      </c>
      <c r="H97" s="10">
        <f t="shared" ref="H97:O99" si="31">H13+H27+H48</f>
        <v>0</v>
      </c>
      <c r="I97" s="10">
        <f t="shared" si="31"/>
        <v>0</v>
      </c>
      <c r="J97" s="10">
        <f t="shared" si="31"/>
        <v>0</v>
      </c>
      <c r="K97" s="10">
        <f t="shared" si="31"/>
        <v>0</v>
      </c>
      <c r="L97" s="10">
        <f t="shared" si="31"/>
        <v>0</v>
      </c>
      <c r="M97" s="10">
        <f t="shared" si="31"/>
        <v>0</v>
      </c>
      <c r="N97" s="10">
        <f t="shared" si="31"/>
        <v>0</v>
      </c>
      <c r="O97" s="10">
        <f t="shared" si="31"/>
        <v>0</v>
      </c>
    </row>
    <row r="98" spans="1:15" s="15" customFormat="1" ht="36" customHeight="1" x14ac:dyDescent="0.25">
      <c r="A98" s="148"/>
      <c r="B98" s="149"/>
      <c r="C98" s="158"/>
      <c r="D98" s="16" t="s">
        <v>70</v>
      </c>
      <c r="E98" s="10">
        <f>E14+E28</f>
        <v>0</v>
      </c>
      <c r="F98" s="10">
        <v>0</v>
      </c>
      <c r="G98" s="10">
        <v>0</v>
      </c>
      <c r="H98" s="10">
        <f t="shared" si="31"/>
        <v>0</v>
      </c>
      <c r="I98" s="10">
        <f t="shared" si="31"/>
        <v>0</v>
      </c>
      <c r="J98" s="10">
        <f t="shared" si="31"/>
        <v>0</v>
      </c>
      <c r="K98" s="10">
        <f t="shared" si="31"/>
        <v>0</v>
      </c>
      <c r="L98" s="10">
        <f t="shared" si="31"/>
        <v>0</v>
      </c>
      <c r="M98" s="10">
        <f t="shared" si="31"/>
        <v>0</v>
      </c>
      <c r="N98" s="10">
        <f t="shared" si="31"/>
        <v>0</v>
      </c>
      <c r="O98" s="10">
        <f t="shared" si="31"/>
        <v>0</v>
      </c>
    </row>
    <row r="99" spans="1:15" s="15" customFormat="1" ht="15.75" x14ac:dyDescent="0.25">
      <c r="A99" s="150"/>
      <c r="B99" s="151"/>
      <c r="C99" s="159"/>
      <c r="D99" s="16" t="s">
        <v>19</v>
      </c>
      <c r="E99" s="39">
        <f>E15+E29</f>
        <v>22797.599999999999</v>
      </c>
      <c r="F99" s="39">
        <f>F15+F29</f>
        <v>0</v>
      </c>
      <c r="G99" s="39">
        <f>G15+G29</f>
        <v>0</v>
      </c>
      <c r="H99" s="55">
        <f t="shared" si="31"/>
        <v>375</v>
      </c>
      <c r="I99" s="39">
        <f t="shared" si="31"/>
        <v>375</v>
      </c>
      <c r="J99" s="39">
        <f t="shared" si="31"/>
        <v>375</v>
      </c>
      <c r="K99" s="39">
        <f t="shared" si="31"/>
        <v>375</v>
      </c>
      <c r="L99" s="10">
        <f t="shared" si="31"/>
        <v>0</v>
      </c>
      <c r="M99" s="10">
        <f t="shared" si="31"/>
        <v>0</v>
      </c>
      <c r="N99" s="39">
        <f t="shared" si="31"/>
        <v>0</v>
      </c>
      <c r="O99" s="39">
        <f t="shared" si="31"/>
        <v>21297.599999999999</v>
      </c>
    </row>
    <row r="100" spans="1:15" ht="21" customHeight="1" x14ac:dyDescent="0.25">
      <c r="A100" s="123" t="s">
        <v>6</v>
      </c>
      <c r="B100" s="124"/>
      <c r="C100" s="13"/>
      <c r="D100" s="8"/>
      <c r="E100" s="12"/>
      <c r="F100" s="12"/>
      <c r="G100" s="12"/>
      <c r="H100" s="12"/>
      <c r="I100" s="12"/>
      <c r="J100" s="51"/>
      <c r="K100" s="51"/>
      <c r="L100" s="27"/>
      <c r="M100" s="27"/>
      <c r="N100" s="27"/>
      <c r="O100" s="27"/>
    </row>
    <row r="101" spans="1:15" ht="21" customHeight="1" x14ac:dyDescent="0.25">
      <c r="A101" s="84" t="s">
        <v>54</v>
      </c>
      <c r="B101" s="85"/>
      <c r="C101" s="67"/>
      <c r="D101" s="11" t="s">
        <v>1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</row>
    <row r="102" spans="1:15" ht="21" customHeight="1" x14ac:dyDescent="0.25">
      <c r="A102" s="86"/>
      <c r="B102" s="87"/>
      <c r="C102" s="67"/>
      <c r="D102" s="8" t="s">
        <v>3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</row>
    <row r="103" spans="1:15" ht="28.5" customHeight="1" x14ac:dyDescent="0.25">
      <c r="A103" s="86"/>
      <c r="B103" s="87"/>
      <c r="C103" s="67"/>
      <c r="D103" s="8" t="s">
        <v>7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</row>
    <row r="104" spans="1:15" ht="21" customHeight="1" x14ac:dyDescent="0.25">
      <c r="A104" s="86"/>
      <c r="B104" s="87"/>
      <c r="C104" s="67"/>
      <c r="D104" s="8" t="s">
        <v>5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</row>
    <row r="105" spans="1:15" ht="43.5" customHeight="1" x14ac:dyDescent="0.25">
      <c r="A105" s="86"/>
      <c r="B105" s="87"/>
      <c r="C105" s="67"/>
      <c r="D105" s="8" t="s">
        <v>69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</row>
    <row r="106" spans="1:15" ht="21" customHeight="1" x14ac:dyDescent="0.25">
      <c r="A106" s="86"/>
      <c r="B106" s="87"/>
      <c r="C106" s="67"/>
      <c r="D106" s="8" t="s">
        <v>70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</row>
    <row r="107" spans="1:15" ht="21" customHeight="1" x14ac:dyDescent="0.25">
      <c r="A107" s="88"/>
      <c r="B107" s="89"/>
      <c r="C107" s="67"/>
      <c r="D107" s="8" t="s">
        <v>19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</row>
    <row r="108" spans="1:15" ht="21" customHeight="1" x14ac:dyDescent="0.25">
      <c r="A108" s="84" t="s">
        <v>56</v>
      </c>
      <c r="B108" s="85"/>
      <c r="C108" s="137"/>
      <c r="D108" s="11" t="s">
        <v>1</v>
      </c>
      <c r="E108" s="36">
        <f t="shared" ref="E108:E114" si="32">E93</f>
        <v>54422.722999999998</v>
      </c>
      <c r="F108" s="14">
        <f t="shared" ref="F108:O108" si="33">F93</f>
        <v>0</v>
      </c>
      <c r="G108" s="14">
        <f t="shared" si="33"/>
        <v>0</v>
      </c>
      <c r="H108" s="14">
        <f t="shared" si="33"/>
        <v>4702.54</v>
      </c>
      <c r="I108" s="36">
        <f t="shared" si="33"/>
        <v>5924.6449999999986</v>
      </c>
      <c r="J108" s="36">
        <f t="shared" si="33"/>
        <v>6082.1</v>
      </c>
      <c r="K108" s="36">
        <f t="shared" si="33"/>
        <v>6272.3380000000006</v>
      </c>
      <c r="L108" s="36">
        <f t="shared" si="33"/>
        <v>5838.8</v>
      </c>
      <c r="M108" s="36">
        <f t="shared" si="33"/>
        <v>4118.7000000000007</v>
      </c>
      <c r="N108" s="36">
        <f t="shared" si="33"/>
        <v>0</v>
      </c>
      <c r="O108" s="36">
        <f t="shared" si="33"/>
        <v>21483.599999999999</v>
      </c>
    </row>
    <row r="109" spans="1:15" ht="21" customHeight="1" x14ac:dyDescent="0.25">
      <c r="A109" s="86"/>
      <c r="B109" s="87"/>
      <c r="C109" s="138"/>
      <c r="D109" s="8" t="s">
        <v>3</v>
      </c>
      <c r="E109" s="12">
        <f t="shared" si="32"/>
        <v>0</v>
      </c>
      <c r="F109" s="12">
        <f t="shared" ref="F109:O109" si="34">F94</f>
        <v>0</v>
      </c>
      <c r="G109" s="12">
        <f t="shared" si="34"/>
        <v>0</v>
      </c>
      <c r="H109" s="12">
        <f t="shared" si="34"/>
        <v>0</v>
      </c>
      <c r="I109" s="12">
        <f t="shared" si="34"/>
        <v>0</v>
      </c>
      <c r="J109" s="12">
        <f t="shared" si="34"/>
        <v>0</v>
      </c>
      <c r="K109" s="12">
        <f t="shared" si="34"/>
        <v>0</v>
      </c>
      <c r="L109" s="12">
        <f t="shared" si="34"/>
        <v>0</v>
      </c>
      <c r="M109" s="12">
        <f t="shared" si="34"/>
        <v>0</v>
      </c>
      <c r="N109" s="12">
        <f t="shared" si="34"/>
        <v>0</v>
      </c>
      <c r="O109" s="12">
        <f t="shared" si="34"/>
        <v>0</v>
      </c>
    </row>
    <row r="110" spans="1:15" ht="27.75" customHeight="1" x14ac:dyDescent="0.25">
      <c r="A110" s="86"/>
      <c r="B110" s="87"/>
      <c r="C110" s="138"/>
      <c r="D110" s="8" t="s">
        <v>7</v>
      </c>
      <c r="E110" s="38">
        <f t="shared" si="32"/>
        <v>31159.578999999994</v>
      </c>
      <c r="F110" s="12">
        <f t="shared" ref="F110:O110" si="35">F95</f>
        <v>0</v>
      </c>
      <c r="G110" s="12">
        <f t="shared" si="35"/>
        <v>0</v>
      </c>
      <c r="H110" s="12">
        <f t="shared" si="35"/>
        <v>4288.54</v>
      </c>
      <c r="I110" s="38">
        <f t="shared" si="35"/>
        <v>5524.838999999999</v>
      </c>
      <c r="J110" s="38">
        <f t="shared" si="35"/>
        <v>5563.1</v>
      </c>
      <c r="K110" s="38">
        <f t="shared" si="35"/>
        <v>5869.6</v>
      </c>
      <c r="L110" s="38">
        <f t="shared" si="35"/>
        <v>5816.8</v>
      </c>
      <c r="M110" s="38">
        <f t="shared" si="35"/>
        <v>4096.7000000000007</v>
      </c>
      <c r="N110" s="12">
        <f t="shared" si="35"/>
        <v>0</v>
      </c>
      <c r="O110" s="12">
        <f t="shared" si="35"/>
        <v>0</v>
      </c>
    </row>
    <row r="111" spans="1:15" ht="21" customHeight="1" x14ac:dyDescent="0.25">
      <c r="A111" s="86"/>
      <c r="B111" s="87"/>
      <c r="C111" s="138"/>
      <c r="D111" s="8" t="s">
        <v>5</v>
      </c>
      <c r="E111" s="38">
        <f t="shared" si="32"/>
        <v>465.54400000000004</v>
      </c>
      <c r="F111" s="12">
        <f t="shared" ref="F111:O111" si="36">F96</f>
        <v>0</v>
      </c>
      <c r="G111" s="12">
        <f t="shared" si="36"/>
        <v>0</v>
      </c>
      <c r="H111" s="12">
        <f t="shared" si="36"/>
        <v>39</v>
      </c>
      <c r="I111" s="38">
        <f t="shared" si="36"/>
        <v>24.806000000000012</v>
      </c>
      <c r="J111" s="38">
        <f t="shared" si="36"/>
        <v>144</v>
      </c>
      <c r="K111" s="38">
        <f t="shared" si="36"/>
        <v>27.738</v>
      </c>
      <c r="L111" s="38">
        <f t="shared" si="36"/>
        <v>22</v>
      </c>
      <c r="M111" s="38">
        <f t="shared" si="36"/>
        <v>22</v>
      </c>
      <c r="N111" s="38">
        <f t="shared" si="36"/>
        <v>0</v>
      </c>
      <c r="O111" s="38">
        <f t="shared" si="36"/>
        <v>186</v>
      </c>
    </row>
    <row r="112" spans="1:15" ht="46.5" customHeight="1" x14ac:dyDescent="0.25">
      <c r="A112" s="86"/>
      <c r="B112" s="87"/>
      <c r="C112" s="138"/>
      <c r="D112" s="8" t="s">
        <v>69</v>
      </c>
      <c r="E112" s="12">
        <f t="shared" si="32"/>
        <v>0</v>
      </c>
      <c r="F112" s="12">
        <f t="shared" ref="F112:O112" si="37">F97</f>
        <v>0</v>
      </c>
      <c r="G112" s="12">
        <f t="shared" si="37"/>
        <v>0</v>
      </c>
      <c r="H112" s="12">
        <f t="shared" si="37"/>
        <v>0</v>
      </c>
      <c r="I112" s="12">
        <f t="shared" si="37"/>
        <v>0</v>
      </c>
      <c r="J112" s="12">
        <f t="shared" si="37"/>
        <v>0</v>
      </c>
      <c r="K112" s="12">
        <f t="shared" si="37"/>
        <v>0</v>
      </c>
      <c r="L112" s="12">
        <f t="shared" si="37"/>
        <v>0</v>
      </c>
      <c r="M112" s="12">
        <f t="shared" si="37"/>
        <v>0</v>
      </c>
      <c r="N112" s="12">
        <f t="shared" si="37"/>
        <v>0</v>
      </c>
      <c r="O112" s="12">
        <f t="shared" si="37"/>
        <v>0</v>
      </c>
    </row>
    <row r="113" spans="1:15" ht="21" customHeight="1" x14ac:dyDescent="0.25">
      <c r="A113" s="86"/>
      <c r="B113" s="87"/>
      <c r="C113" s="138"/>
      <c r="D113" s="8" t="s">
        <v>70</v>
      </c>
      <c r="E113" s="12">
        <f t="shared" si="32"/>
        <v>0</v>
      </c>
      <c r="F113" s="12">
        <f t="shared" ref="F113:O114" si="38">F98</f>
        <v>0</v>
      </c>
      <c r="G113" s="12">
        <f t="shared" si="38"/>
        <v>0</v>
      </c>
      <c r="H113" s="12">
        <f t="shared" si="38"/>
        <v>0</v>
      </c>
      <c r="I113" s="12">
        <f t="shared" si="38"/>
        <v>0</v>
      </c>
      <c r="J113" s="12">
        <f t="shared" si="38"/>
        <v>0</v>
      </c>
      <c r="K113" s="12">
        <f t="shared" si="38"/>
        <v>0</v>
      </c>
      <c r="L113" s="12">
        <f t="shared" si="38"/>
        <v>0</v>
      </c>
      <c r="M113" s="12">
        <f t="shared" si="38"/>
        <v>0</v>
      </c>
      <c r="N113" s="12">
        <f t="shared" si="38"/>
        <v>0</v>
      </c>
      <c r="O113" s="12">
        <f t="shared" si="38"/>
        <v>0</v>
      </c>
    </row>
    <row r="114" spans="1:15" ht="21" customHeight="1" x14ac:dyDescent="0.25">
      <c r="A114" s="88"/>
      <c r="B114" s="89"/>
      <c r="C114" s="139"/>
      <c r="D114" s="8" t="s">
        <v>19</v>
      </c>
      <c r="E114" s="38">
        <f t="shared" si="32"/>
        <v>22797.599999999999</v>
      </c>
      <c r="F114" s="12">
        <f t="shared" ref="F114:O114" si="39">F99</f>
        <v>0</v>
      </c>
      <c r="G114" s="12">
        <f t="shared" si="39"/>
        <v>0</v>
      </c>
      <c r="H114" s="12">
        <f t="shared" si="39"/>
        <v>375</v>
      </c>
      <c r="I114" s="38">
        <f t="shared" si="39"/>
        <v>375</v>
      </c>
      <c r="J114" s="38">
        <f t="shared" si="39"/>
        <v>375</v>
      </c>
      <c r="K114" s="38">
        <f t="shared" si="38"/>
        <v>375</v>
      </c>
      <c r="L114" s="12">
        <f t="shared" si="38"/>
        <v>0</v>
      </c>
      <c r="M114" s="12">
        <f t="shared" si="38"/>
        <v>0</v>
      </c>
      <c r="N114" s="38">
        <f t="shared" si="39"/>
        <v>0</v>
      </c>
      <c r="O114" s="38">
        <f t="shared" si="39"/>
        <v>21297.599999999999</v>
      </c>
    </row>
    <row r="115" spans="1:15" ht="21" customHeight="1" x14ac:dyDescent="0.25">
      <c r="A115" s="123" t="s">
        <v>6</v>
      </c>
      <c r="B115" s="124"/>
      <c r="C115" s="67"/>
      <c r="D115" s="8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</row>
    <row r="116" spans="1:15" ht="21.75" customHeight="1" x14ac:dyDescent="0.25">
      <c r="A116" s="117" t="s">
        <v>55</v>
      </c>
      <c r="B116" s="118"/>
      <c r="C116" s="137"/>
      <c r="D116" s="11" t="s">
        <v>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</row>
    <row r="117" spans="1:15" ht="15.75" x14ac:dyDescent="0.25">
      <c r="A117" s="119"/>
      <c r="B117" s="120"/>
      <c r="C117" s="138"/>
      <c r="D117" s="8" t="s">
        <v>3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</row>
    <row r="118" spans="1:15" ht="31.5" x14ac:dyDescent="0.25">
      <c r="A118" s="119"/>
      <c r="B118" s="120"/>
      <c r="C118" s="138"/>
      <c r="D118" s="8" t="s">
        <v>7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</row>
    <row r="119" spans="1:15" ht="15.75" x14ac:dyDescent="0.25">
      <c r="A119" s="119"/>
      <c r="B119" s="120"/>
      <c r="C119" s="138"/>
      <c r="D119" s="8" t="s">
        <v>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</row>
    <row r="120" spans="1:15" ht="56.25" customHeight="1" x14ac:dyDescent="0.25">
      <c r="A120" s="119"/>
      <c r="B120" s="120"/>
      <c r="C120" s="138"/>
      <c r="D120" s="8" t="s">
        <v>69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</row>
    <row r="121" spans="1:15" ht="23.25" customHeight="1" x14ac:dyDescent="0.25">
      <c r="A121" s="119"/>
      <c r="B121" s="120"/>
      <c r="C121" s="138"/>
      <c r="D121" s="8" t="s">
        <v>70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</row>
    <row r="122" spans="1:15" ht="15.75" x14ac:dyDescent="0.25">
      <c r="A122" s="121"/>
      <c r="B122" s="122"/>
      <c r="C122" s="139"/>
      <c r="D122" s="8" t="s">
        <v>8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</row>
    <row r="123" spans="1:15" ht="17.25" customHeight="1" x14ac:dyDescent="0.25">
      <c r="A123" s="117" t="s">
        <v>57</v>
      </c>
      <c r="B123" s="118"/>
      <c r="C123" s="137"/>
      <c r="D123" s="11" t="s">
        <v>1</v>
      </c>
      <c r="E123" s="36">
        <f t="shared" ref="E123:O123" si="40">E93</f>
        <v>54422.722999999998</v>
      </c>
      <c r="F123" s="36">
        <f t="shared" si="40"/>
        <v>0</v>
      </c>
      <c r="G123" s="36">
        <f t="shared" si="40"/>
        <v>0</v>
      </c>
      <c r="H123" s="54">
        <f t="shared" si="40"/>
        <v>4702.54</v>
      </c>
      <c r="I123" s="36">
        <f t="shared" si="40"/>
        <v>5924.6449999999986</v>
      </c>
      <c r="J123" s="36">
        <f t="shared" si="40"/>
        <v>6082.1</v>
      </c>
      <c r="K123" s="36">
        <f t="shared" si="40"/>
        <v>6272.3380000000006</v>
      </c>
      <c r="L123" s="36">
        <f t="shared" si="40"/>
        <v>5838.8</v>
      </c>
      <c r="M123" s="36">
        <f t="shared" si="40"/>
        <v>4118.7000000000007</v>
      </c>
      <c r="N123" s="36">
        <f t="shared" si="40"/>
        <v>0</v>
      </c>
      <c r="O123" s="36">
        <f t="shared" si="40"/>
        <v>21483.599999999999</v>
      </c>
    </row>
    <row r="124" spans="1:15" ht="15.75" x14ac:dyDescent="0.25">
      <c r="A124" s="119"/>
      <c r="B124" s="120"/>
      <c r="C124" s="138"/>
      <c r="D124" s="8" t="s">
        <v>3</v>
      </c>
      <c r="E124" s="12">
        <f t="shared" ref="E124:O124" si="41">E94</f>
        <v>0</v>
      </c>
      <c r="F124" s="12">
        <f t="shared" si="41"/>
        <v>0</v>
      </c>
      <c r="G124" s="12">
        <f t="shared" si="41"/>
        <v>0</v>
      </c>
      <c r="H124" s="12">
        <f t="shared" si="41"/>
        <v>0</v>
      </c>
      <c r="I124" s="14">
        <f t="shared" si="41"/>
        <v>0</v>
      </c>
      <c r="J124" s="14">
        <f t="shared" si="41"/>
        <v>0</v>
      </c>
      <c r="K124" s="14">
        <f t="shared" si="41"/>
        <v>0</v>
      </c>
      <c r="L124" s="14">
        <f t="shared" si="41"/>
        <v>0</v>
      </c>
      <c r="M124" s="14">
        <f t="shared" si="41"/>
        <v>0</v>
      </c>
      <c r="N124" s="14">
        <f t="shared" si="41"/>
        <v>0</v>
      </c>
      <c r="O124" s="14">
        <f t="shared" si="41"/>
        <v>0</v>
      </c>
    </row>
    <row r="125" spans="1:15" ht="31.5" x14ac:dyDescent="0.25">
      <c r="A125" s="119"/>
      <c r="B125" s="120"/>
      <c r="C125" s="138"/>
      <c r="D125" s="8" t="s">
        <v>7</v>
      </c>
      <c r="E125" s="38">
        <f t="shared" ref="E125:O125" si="42">E95</f>
        <v>31159.578999999994</v>
      </c>
      <c r="F125" s="38">
        <f t="shared" si="42"/>
        <v>0</v>
      </c>
      <c r="G125" s="38">
        <f t="shared" si="42"/>
        <v>0</v>
      </c>
      <c r="H125" s="57">
        <f t="shared" si="42"/>
        <v>4288.54</v>
      </c>
      <c r="I125" s="38">
        <f t="shared" si="42"/>
        <v>5524.838999999999</v>
      </c>
      <c r="J125" s="38">
        <f t="shared" si="42"/>
        <v>5563.1</v>
      </c>
      <c r="K125" s="38">
        <f t="shared" si="42"/>
        <v>5869.6</v>
      </c>
      <c r="L125" s="38">
        <f t="shared" si="42"/>
        <v>5816.8</v>
      </c>
      <c r="M125" s="38">
        <f t="shared" si="42"/>
        <v>4096.7000000000007</v>
      </c>
      <c r="N125" s="14">
        <f t="shared" si="42"/>
        <v>0</v>
      </c>
      <c r="O125" s="14">
        <f t="shared" si="42"/>
        <v>0</v>
      </c>
    </row>
    <row r="126" spans="1:15" ht="15.75" x14ac:dyDescent="0.25">
      <c r="A126" s="119"/>
      <c r="B126" s="120"/>
      <c r="C126" s="138"/>
      <c r="D126" s="8" t="s">
        <v>5</v>
      </c>
      <c r="E126" s="38">
        <f t="shared" ref="E126:O126" si="43">E96</f>
        <v>465.54400000000004</v>
      </c>
      <c r="F126" s="38">
        <f t="shared" si="43"/>
        <v>0</v>
      </c>
      <c r="G126" s="38">
        <f t="shared" si="43"/>
        <v>0</v>
      </c>
      <c r="H126" s="57">
        <f t="shared" si="43"/>
        <v>39</v>
      </c>
      <c r="I126" s="38">
        <f t="shared" si="43"/>
        <v>24.806000000000012</v>
      </c>
      <c r="J126" s="38">
        <f t="shared" si="43"/>
        <v>144</v>
      </c>
      <c r="K126" s="38">
        <f t="shared" si="43"/>
        <v>27.738</v>
      </c>
      <c r="L126" s="38">
        <f t="shared" si="43"/>
        <v>22</v>
      </c>
      <c r="M126" s="38">
        <f t="shared" si="43"/>
        <v>22</v>
      </c>
      <c r="N126" s="38">
        <f t="shared" si="43"/>
        <v>0</v>
      </c>
      <c r="O126" s="38">
        <f t="shared" si="43"/>
        <v>186</v>
      </c>
    </row>
    <row r="127" spans="1:15" ht="63" x14ac:dyDescent="0.25">
      <c r="A127" s="119"/>
      <c r="B127" s="120"/>
      <c r="C127" s="138"/>
      <c r="D127" s="8" t="s">
        <v>69</v>
      </c>
      <c r="E127" s="14">
        <f t="shared" ref="E127:O127" si="44">E97</f>
        <v>0</v>
      </c>
      <c r="F127" s="14">
        <f t="shared" si="44"/>
        <v>0</v>
      </c>
      <c r="G127" s="14">
        <f t="shared" si="44"/>
        <v>0</v>
      </c>
      <c r="H127" s="14">
        <f t="shared" si="44"/>
        <v>0</v>
      </c>
      <c r="I127" s="14">
        <f t="shared" si="44"/>
        <v>0</v>
      </c>
      <c r="J127" s="14">
        <f t="shared" si="44"/>
        <v>0</v>
      </c>
      <c r="K127" s="14">
        <f t="shared" si="44"/>
        <v>0</v>
      </c>
      <c r="L127" s="14">
        <f t="shared" si="44"/>
        <v>0</v>
      </c>
      <c r="M127" s="14">
        <f t="shared" si="44"/>
        <v>0</v>
      </c>
      <c r="N127" s="14">
        <f t="shared" si="44"/>
        <v>0</v>
      </c>
      <c r="O127" s="14">
        <f t="shared" si="44"/>
        <v>0</v>
      </c>
    </row>
    <row r="128" spans="1:15" ht="27" customHeight="1" x14ac:dyDescent="0.25">
      <c r="A128" s="119"/>
      <c r="B128" s="120"/>
      <c r="C128" s="138"/>
      <c r="D128" s="8" t="s">
        <v>70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</row>
    <row r="129" spans="1:15" ht="15.75" x14ac:dyDescent="0.25">
      <c r="A129" s="121"/>
      <c r="B129" s="122"/>
      <c r="C129" s="139"/>
      <c r="D129" s="8" t="s">
        <v>8</v>
      </c>
      <c r="E129" s="38">
        <f t="shared" ref="E129:O129" si="45">E99</f>
        <v>22797.599999999999</v>
      </c>
      <c r="F129" s="38">
        <f t="shared" si="45"/>
        <v>0</v>
      </c>
      <c r="G129" s="38">
        <f t="shared" si="45"/>
        <v>0</v>
      </c>
      <c r="H129" s="57">
        <f t="shared" si="45"/>
        <v>375</v>
      </c>
      <c r="I129" s="38">
        <f t="shared" si="45"/>
        <v>375</v>
      </c>
      <c r="J129" s="38">
        <f t="shared" si="45"/>
        <v>375</v>
      </c>
      <c r="K129" s="38">
        <f t="shared" si="45"/>
        <v>375</v>
      </c>
      <c r="L129" s="14">
        <v>0</v>
      </c>
      <c r="M129" s="14">
        <v>0</v>
      </c>
      <c r="N129" s="38">
        <f t="shared" si="45"/>
        <v>0</v>
      </c>
      <c r="O129" s="38">
        <f t="shared" si="45"/>
        <v>21297.599999999999</v>
      </c>
    </row>
    <row r="130" spans="1:15" ht="21.75" customHeight="1" x14ac:dyDescent="0.25">
      <c r="A130" s="123" t="s">
        <v>6</v>
      </c>
      <c r="B130" s="124"/>
      <c r="C130" s="13"/>
      <c r="D130" s="8"/>
      <c r="E130" s="12"/>
      <c r="F130" s="12"/>
      <c r="G130" s="12"/>
      <c r="H130" s="12"/>
      <c r="I130" s="12"/>
      <c r="J130" s="51"/>
      <c r="K130" s="51"/>
      <c r="L130" s="27"/>
      <c r="M130" s="27"/>
      <c r="N130" s="27"/>
      <c r="O130" s="27"/>
    </row>
    <row r="131" spans="1:15" ht="21.75" customHeight="1" x14ac:dyDescent="0.25">
      <c r="A131" s="140" t="s">
        <v>18</v>
      </c>
      <c r="B131" s="141"/>
      <c r="C131" s="137"/>
      <c r="D131" s="11" t="s">
        <v>1</v>
      </c>
      <c r="E131" s="12">
        <f>E132+E133+E134+E135+E136+E137</f>
        <v>0</v>
      </c>
      <c r="F131" s="12">
        <f t="shared" ref="F131:O131" si="46">F132+F133+F134+F135+F136+F137</f>
        <v>0</v>
      </c>
      <c r="G131" s="12">
        <f t="shared" si="46"/>
        <v>0</v>
      </c>
      <c r="H131" s="12">
        <f t="shared" si="46"/>
        <v>0</v>
      </c>
      <c r="I131" s="12">
        <f t="shared" si="46"/>
        <v>0</v>
      </c>
      <c r="J131" s="12">
        <f t="shared" si="46"/>
        <v>0</v>
      </c>
      <c r="K131" s="12">
        <f t="shared" si="46"/>
        <v>0</v>
      </c>
      <c r="L131" s="12">
        <f t="shared" si="46"/>
        <v>0</v>
      </c>
      <c r="M131" s="12">
        <f t="shared" si="46"/>
        <v>0</v>
      </c>
      <c r="N131" s="12">
        <f t="shared" si="46"/>
        <v>0</v>
      </c>
      <c r="O131" s="12">
        <f t="shared" si="46"/>
        <v>0</v>
      </c>
    </row>
    <row r="132" spans="1:15" ht="21.75" customHeight="1" x14ac:dyDescent="0.25">
      <c r="A132" s="142"/>
      <c r="B132" s="143"/>
      <c r="C132" s="138"/>
      <c r="D132" s="8" t="s">
        <v>3</v>
      </c>
      <c r="E132" s="14">
        <f t="shared" ref="E132:E136" si="47">H132+I132+J132+K132+L132+M132+O132</f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</row>
    <row r="133" spans="1:15" ht="36" customHeight="1" x14ac:dyDescent="0.25">
      <c r="A133" s="142"/>
      <c r="B133" s="143"/>
      <c r="C133" s="138"/>
      <c r="D133" s="8" t="s">
        <v>7</v>
      </c>
      <c r="E133" s="14">
        <f t="shared" si="47"/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</row>
    <row r="134" spans="1:15" ht="21.75" customHeight="1" x14ac:dyDescent="0.25">
      <c r="A134" s="142"/>
      <c r="B134" s="143"/>
      <c r="C134" s="138"/>
      <c r="D134" s="8" t="s">
        <v>5</v>
      </c>
      <c r="E134" s="14">
        <f t="shared" si="47"/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</row>
    <row r="135" spans="1:15" ht="45.75" customHeight="1" x14ac:dyDescent="0.25">
      <c r="A135" s="142"/>
      <c r="B135" s="143"/>
      <c r="C135" s="138"/>
      <c r="D135" s="8" t="s">
        <v>42</v>
      </c>
      <c r="E135" s="14">
        <f t="shared" si="47"/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</row>
    <row r="136" spans="1:15" ht="21" customHeight="1" x14ac:dyDescent="0.25">
      <c r="A136" s="142"/>
      <c r="B136" s="143"/>
      <c r="C136" s="138"/>
      <c r="D136" s="8" t="s">
        <v>70</v>
      </c>
      <c r="E136" s="14">
        <f t="shared" si="47"/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</row>
    <row r="137" spans="1:15" ht="20.25" customHeight="1" x14ac:dyDescent="0.25">
      <c r="A137" s="144"/>
      <c r="B137" s="145"/>
      <c r="C137" s="139"/>
      <c r="D137" s="8" t="s">
        <v>8</v>
      </c>
      <c r="E137" s="14">
        <f>H137+I137+J137+K137+L137+M137+O137</f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</row>
    <row r="138" spans="1:15" s="2" customFormat="1" ht="15" customHeight="1" x14ac:dyDescent="0.25">
      <c r="A138" s="131" t="s">
        <v>40</v>
      </c>
      <c r="B138" s="132"/>
      <c r="C138" s="137"/>
      <c r="D138" s="11" t="s">
        <v>1</v>
      </c>
      <c r="E138" s="43">
        <f t="shared" ref="E138:E143" si="48">H138+I138+J138+K138+L138+M138+O138</f>
        <v>41701.807999999997</v>
      </c>
      <c r="F138" s="43">
        <f t="shared" ref="F138:O138" si="49">F140+F141+F144</f>
        <v>0</v>
      </c>
      <c r="G138" s="43">
        <f t="shared" si="49"/>
        <v>0</v>
      </c>
      <c r="H138" s="59">
        <f t="shared" si="49"/>
        <v>3294.3</v>
      </c>
      <c r="I138" s="43">
        <f t="shared" si="49"/>
        <v>3591.9059999999999</v>
      </c>
      <c r="J138" s="43">
        <f t="shared" si="49"/>
        <v>3660.6000000000004</v>
      </c>
      <c r="K138" s="43">
        <f t="shared" si="49"/>
        <v>3493.8020000000001</v>
      </c>
      <c r="L138" s="43">
        <f t="shared" si="49"/>
        <v>3088.8</v>
      </c>
      <c r="M138" s="43">
        <f t="shared" si="49"/>
        <v>3088.8</v>
      </c>
      <c r="N138" s="43">
        <f t="shared" si="49"/>
        <v>0</v>
      </c>
      <c r="O138" s="43">
        <f t="shared" si="49"/>
        <v>21483.599999999999</v>
      </c>
    </row>
    <row r="139" spans="1:15" s="2" customFormat="1" ht="21.75" customHeight="1" x14ac:dyDescent="0.25">
      <c r="A139" s="133"/>
      <c r="B139" s="134"/>
      <c r="C139" s="138"/>
      <c r="D139" s="8" t="s">
        <v>3</v>
      </c>
      <c r="E139" s="10">
        <f t="shared" si="48"/>
        <v>0</v>
      </c>
      <c r="F139" s="10">
        <f t="shared" ref="F139:N139" si="50">F124</f>
        <v>0</v>
      </c>
      <c r="G139" s="10">
        <f t="shared" si="50"/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f t="shared" si="50"/>
        <v>0</v>
      </c>
      <c r="O139" s="10">
        <v>0</v>
      </c>
    </row>
    <row r="140" spans="1:15" s="2" customFormat="1" ht="31.5" x14ac:dyDescent="0.25">
      <c r="A140" s="133"/>
      <c r="B140" s="134"/>
      <c r="C140" s="138"/>
      <c r="D140" s="8" t="s">
        <v>7</v>
      </c>
      <c r="E140" s="39">
        <f t="shared" si="48"/>
        <v>18453.2</v>
      </c>
      <c r="F140" s="39"/>
      <c r="G140" s="39"/>
      <c r="H140" s="55">
        <f>H11</f>
        <v>2888.3</v>
      </c>
      <c r="I140" s="39">
        <f t="shared" ref="I140:N140" si="51">I11</f>
        <v>3192.1</v>
      </c>
      <c r="J140" s="39">
        <f t="shared" si="51"/>
        <v>3141.6000000000004</v>
      </c>
      <c r="K140" s="39">
        <f t="shared" si="51"/>
        <v>3097.6</v>
      </c>
      <c r="L140" s="39">
        <f t="shared" si="51"/>
        <v>3066.8</v>
      </c>
      <c r="M140" s="39">
        <f t="shared" si="51"/>
        <v>3066.8</v>
      </c>
      <c r="N140" s="55">
        <f t="shared" si="51"/>
        <v>0</v>
      </c>
      <c r="O140" s="10">
        <v>0</v>
      </c>
    </row>
    <row r="141" spans="1:15" s="2" customFormat="1" ht="15.75" x14ac:dyDescent="0.25">
      <c r="A141" s="133"/>
      <c r="B141" s="134"/>
      <c r="C141" s="138"/>
      <c r="D141" s="8" t="s">
        <v>5</v>
      </c>
      <c r="E141" s="42">
        <f t="shared" si="48"/>
        <v>451.00800000000004</v>
      </c>
      <c r="F141" s="42"/>
      <c r="G141" s="42"/>
      <c r="H141" s="58">
        <f>H26</f>
        <v>31</v>
      </c>
      <c r="I141" s="42">
        <f t="shared" ref="I141:N141" si="52">I26</f>
        <v>24.806000000000012</v>
      </c>
      <c r="J141" s="42">
        <f>J12+J26</f>
        <v>144</v>
      </c>
      <c r="K141" s="42">
        <f t="shared" si="52"/>
        <v>21.202000000000002</v>
      </c>
      <c r="L141" s="42">
        <f t="shared" si="52"/>
        <v>22</v>
      </c>
      <c r="M141" s="42">
        <f t="shared" si="52"/>
        <v>22</v>
      </c>
      <c r="N141" s="58">
        <f t="shared" si="52"/>
        <v>0</v>
      </c>
      <c r="O141" s="44">
        <v>186</v>
      </c>
    </row>
    <row r="142" spans="1:15" s="2" customFormat="1" ht="54.75" customHeight="1" x14ac:dyDescent="0.25">
      <c r="A142" s="133"/>
      <c r="B142" s="134"/>
      <c r="C142" s="138"/>
      <c r="D142" s="8" t="s">
        <v>69</v>
      </c>
      <c r="E142" s="10">
        <f t="shared" si="48"/>
        <v>0</v>
      </c>
      <c r="F142" s="10">
        <f t="shared" ref="F142:O142" si="53">F127</f>
        <v>0</v>
      </c>
      <c r="G142" s="10">
        <f t="shared" si="53"/>
        <v>0</v>
      </c>
      <c r="H142" s="10">
        <f t="shared" si="53"/>
        <v>0</v>
      </c>
      <c r="I142" s="10">
        <f t="shared" si="53"/>
        <v>0</v>
      </c>
      <c r="J142" s="10">
        <f t="shared" si="53"/>
        <v>0</v>
      </c>
      <c r="K142" s="10">
        <f t="shared" si="53"/>
        <v>0</v>
      </c>
      <c r="L142" s="10">
        <f t="shared" si="53"/>
        <v>0</v>
      </c>
      <c r="M142" s="10">
        <f t="shared" si="53"/>
        <v>0</v>
      </c>
      <c r="N142" s="10">
        <f t="shared" si="53"/>
        <v>0</v>
      </c>
      <c r="O142" s="10">
        <f t="shared" si="53"/>
        <v>0</v>
      </c>
    </row>
    <row r="143" spans="1:15" s="2" customFormat="1" ht="23.25" customHeight="1" x14ac:dyDescent="0.25">
      <c r="A143" s="133"/>
      <c r="B143" s="134"/>
      <c r="C143" s="138"/>
      <c r="D143" s="8" t="s">
        <v>70</v>
      </c>
      <c r="E143" s="10">
        <f t="shared" si="48"/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</row>
    <row r="144" spans="1:15" s="2" customFormat="1" ht="22.5" customHeight="1" x14ac:dyDescent="0.25">
      <c r="A144" s="135"/>
      <c r="B144" s="136"/>
      <c r="C144" s="139"/>
      <c r="D144" s="8" t="s">
        <v>8</v>
      </c>
      <c r="E144" s="39">
        <f>H144+I144+J144+K144+L144+M144+O144</f>
        <v>22797.599999999999</v>
      </c>
      <c r="F144" s="39">
        <f>F129</f>
        <v>0</v>
      </c>
      <c r="G144" s="39"/>
      <c r="H144" s="55">
        <f>H29</f>
        <v>375</v>
      </c>
      <c r="I144" s="39">
        <f t="shared" ref="I144:K144" si="54">I29</f>
        <v>375</v>
      </c>
      <c r="J144" s="39">
        <f t="shared" si="54"/>
        <v>375</v>
      </c>
      <c r="K144" s="39">
        <f t="shared" si="54"/>
        <v>375</v>
      </c>
      <c r="L144" s="10">
        <v>0</v>
      </c>
      <c r="M144" s="10">
        <v>0</v>
      </c>
      <c r="N144" s="39"/>
      <c r="O144" s="39">
        <v>21297.599999999999</v>
      </c>
    </row>
    <row r="145" spans="1:15" s="9" customFormat="1" ht="22.5" customHeight="1" x14ac:dyDescent="0.25">
      <c r="A145" s="131" t="s">
        <v>32</v>
      </c>
      <c r="B145" s="132"/>
      <c r="C145" s="137"/>
      <c r="D145" s="11" t="s">
        <v>1</v>
      </c>
      <c r="E145" s="43">
        <f>E146+E147+E148+E149+E150+E151</f>
        <v>11043.249399999999</v>
      </c>
      <c r="F145" s="43">
        <f t="shared" ref="F145:O145" si="55">F146+F147+F148+F149+F150+F151</f>
        <v>0</v>
      </c>
      <c r="G145" s="43">
        <f t="shared" si="55"/>
        <v>0</v>
      </c>
      <c r="H145" s="59">
        <f t="shared" si="55"/>
        <v>842.70812000000001</v>
      </c>
      <c r="I145" s="43">
        <f t="shared" si="55"/>
        <v>2037.5763400000003</v>
      </c>
      <c r="J145" s="43">
        <f t="shared" si="55"/>
        <v>1611.06494</v>
      </c>
      <c r="K145" s="43">
        <f t="shared" si="55"/>
        <v>2772</v>
      </c>
      <c r="L145" s="43">
        <f t="shared" si="55"/>
        <v>2750</v>
      </c>
      <c r="M145" s="43">
        <f t="shared" si="55"/>
        <v>1029.9000000000001</v>
      </c>
      <c r="N145" s="10">
        <f t="shared" si="55"/>
        <v>0</v>
      </c>
      <c r="O145" s="10">
        <f t="shared" si="55"/>
        <v>0</v>
      </c>
    </row>
    <row r="146" spans="1:15" s="2" customFormat="1" ht="22.5" customHeight="1" x14ac:dyDescent="0.25">
      <c r="A146" s="133"/>
      <c r="B146" s="134"/>
      <c r="C146" s="138"/>
      <c r="D146" s="8" t="s">
        <v>3</v>
      </c>
      <c r="E146" s="10">
        <f>H146+I146+J146+K146+L146+M146+O146</f>
        <v>0</v>
      </c>
      <c r="F146" s="10"/>
      <c r="G146" s="10"/>
      <c r="H146" s="10">
        <v>0</v>
      </c>
      <c r="I146" s="10">
        <v>0</v>
      </c>
      <c r="J146" s="52">
        <v>0</v>
      </c>
      <c r="K146" s="28">
        <v>0</v>
      </c>
      <c r="L146" s="28">
        <v>0</v>
      </c>
      <c r="M146" s="28">
        <v>0</v>
      </c>
      <c r="N146" s="28"/>
      <c r="O146" s="28">
        <v>0</v>
      </c>
    </row>
    <row r="147" spans="1:15" s="2" customFormat="1" ht="36" customHeight="1" x14ac:dyDescent="0.25">
      <c r="A147" s="133"/>
      <c r="B147" s="134"/>
      <c r="C147" s="138"/>
      <c r="D147" s="8" t="s">
        <v>7</v>
      </c>
      <c r="E147" s="42">
        <f t="shared" ref="E147:E151" si="56">H147+I147+J147+K147+L147+M147+O147</f>
        <v>11043.249399999999</v>
      </c>
      <c r="F147" s="42"/>
      <c r="G147" s="42"/>
      <c r="H147" s="58">
        <v>842.70812000000001</v>
      </c>
      <c r="I147" s="42">
        <f>2067.405-29.82866</f>
        <v>2037.5763400000003</v>
      </c>
      <c r="J147" s="63">
        <f>J53</f>
        <v>1611.06494</v>
      </c>
      <c r="K147" s="63">
        <f t="shared" ref="K147:M147" si="57">K53</f>
        <v>2772</v>
      </c>
      <c r="L147" s="63">
        <f t="shared" si="57"/>
        <v>2750</v>
      </c>
      <c r="M147" s="63">
        <f t="shared" si="57"/>
        <v>1029.9000000000001</v>
      </c>
      <c r="N147" s="28"/>
      <c r="O147" s="28">
        <v>0</v>
      </c>
    </row>
    <row r="148" spans="1:15" s="2" customFormat="1" ht="22.5" customHeight="1" x14ac:dyDescent="0.25">
      <c r="A148" s="133"/>
      <c r="B148" s="134"/>
      <c r="C148" s="138"/>
      <c r="D148" s="8" t="s">
        <v>5</v>
      </c>
      <c r="E148" s="10">
        <f t="shared" si="56"/>
        <v>0</v>
      </c>
      <c r="F148" s="10"/>
      <c r="G148" s="10"/>
      <c r="H148" s="10">
        <v>0</v>
      </c>
      <c r="I148" s="10">
        <v>0</v>
      </c>
      <c r="J148" s="28">
        <v>0</v>
      </c>
      <c r="K148" s="28">
        <v>0</v>
      </c>
      <c r="L148" s="28">
        <v>0</v>
      </c>
      <c r="M148" s="28">
        <v>0</v>
      </c>
      <c r="N148" s="28"/>
      <c r="O148" s="28">
        <v>0</v>
      </c>
    </row>
    <row r="149" spans="1:15" s="2" customFormat="1" ht="51" customHeight="1" x14ac:dyDescent="0.25">
      <c r="A149" s="133"/>
      <c r="B149" s="134"/>
      <c r="C149" s="138"/>
      <c r="D149" s="8" t="s">
        <v>71</v>
      </c>
      <c r="E149" s="10">
        <f t="shared" si="56"/>
        <v>0</v>
      </c>
      <c r="F149" s="10">
        <v>0</v>
      </c>
      <c r="G149" s="10">
        <v>0</v>
      </c>
      <c r="H149" s="10">
        <v>0</v>
      </c>
      <c r="I149" s="10">
        <v>0</v>
      </c>
      <c r="J149" s="28">
        <v>0</v>
      </c>
      <c r="K149" s="28">
        <v>0</v>
      </c>
      <c r="L149" s="28">
        <v>0</v>
      </c>
      <c r="M149" s="28">
        <v>0</v>
      </c>
      <c r="N149" s="28"/>
      <c r="O149" s="28">
        <v>0</v>
      </c>
    </row>
    <row r="150" spans="1:15" s="2" customFormat="1" ht="22.5" customHeight="1" x14ac:dyDescent="0.25">
      <c r="A150" s="133"/>
      <c r="B150" s="134"/>
      <c r="C150" s="138"/>
      <c r="D150" s="8" t="s">
        <v>70</v>
      </c>
      <c r="E150" s="10">
        <f t="shared" si="56"/>
        <v>0</v>
      </c>
      <c r="F150" s="10">
        <v>0</v>
      </c>
      <c r="G150" s="10">
        <v>0</v>
      </c>
      <c r="H150" s="10">
        <v>0</v>
      </c>
      <c r="I150" s="10">
        <v>0</v>
      </c>
      <c r="J150" s="28">
        <v>0</v>
      </c>
      <c r="K150" s="28">
        <v>0</v>
      </c>
      <c r="L150" s="28">
        <v>0</v>
      </c>
      <c r="M150" s="28">
        <v>0</v>
      </c>
      <c r="N150" s="28"/>
      <c r="O150" s="28">
        <v>0</v>
      </c>
    </row>
    <row r="151" spans="1:15" s="2" customFormat="1" ht="22.5" customHeight="1" x14ac:dyDescent="0.25">
      <c r="A151" s="135"/>
      <c r="B151" s="136"/>
      <c r="C151" s="139"/>
      <c r="D151" s="8" t="s">
        <v>8</v>
      </c>
      <c r="E151" s="10">
        <f t="shared" si="56"/>
        <v>0</v>
      </c>
      <c r="F151" s="10">
        <v>0</v>
      </c>
      <c r="G151" s="10">
        <v>0</v>
      </c>
      <c r="H151" s="10">
        <v>0</v>
      </c>
      <c r="I151" s="10">
        <v>0</v>
      </c>
      <c r="J151" s="28">
        <v>0</v>
      </c>
      <c r="K151" s="28">
        <v>0</v>
      </c>
      <c r="L151" s="28">
        <v>0</v>
      </c>
      <c r="M151" s="28">
        <v>0</v>
      </c>
      <c r="N151" s="28"/>
      <c r="O151" s="28">
        <v>0</v>
      </c>
    </row>
    <row r="152" spans="1:15" s="2" customFormat="1" ht="22.5" customHeight="1" x14ac:dyDescent="0.25">
      <c r="A152" s="108" t="s">
        <v>26</v>
      </c>
      <c r="B152" s="109"/>
      <c r="C152" s="114"/>
      <c r="D152" s="33" t="s">
        <v>1</v>
      </c>
      <c r="E152" s="45">
        <f>E153+E154+E155+E156+E157+E158</f>
        <v>14.536</v>
      </c>
      <c r="F152" s="45">
        <f t="shared" ref="F152:O152" si="58">F153+F154+F155+F156+F157+F158</f>
        <v>0</v>
      </c>
      <c r="G152" s="45">
        <f t="shared" si="58"/>
        <v>0</v>
      </c>
      <c r="H152" s="60">
        <f t="shared" si="58"/>
        <v>8</v>
      </c>
      <c r="I152" s="10">
        <f t="shared" si="58"/>
        <v>0</v>
      </c>
      <c r="J152" s="10">
        <f t="shared" si="58"/>
        <v>0</v>
      </c>
      <c r="K152" s="43">
        <f t="shared" si="58"/>
        <v>6.5359999999999996</v>
      </c>
      <c r="L152" s="31">
        <f t="shared" si="58"/>
        <v>0</v>
      </c>
      <c r="M152" s="31">
        <f t="shared" si="58"/>
        <v>0</v>
      </c>
      <c r="N152" s="31">
        <f t="shared" si="58"/>
        <v>0</v>
      </c>
      <c r="O152" s="31">
        <f t="shared" si="58"/>
        <v>0</v>
      </c>
    </row>
    <row r="153" spans="1:15" s="2" customFormat="1" ht="22.5" customHeight="1" x14ac:dyDescent="0.25">
      <c r="A153" s="110"/>
      <c r="B153" s="111"/>
      <c r="C153" s="115"/>
      <c r="D153" s="29" t="s">
        <v>3</v>
      </c>
      <c r="E153" s="31">
        <f>H153+I153+J153+K153+L153+M153+O153</f>
        <v>0</v>
      </c>
      <c r="F153" s="31"/>
      <c r="G153" s="31"/>
      <c r="H153" s="31">
        <v>0</v>
      </c>
      <c r="I153" s="10">
        <v>0</v>
      </c>
      <c r="J153" s="28">
        <v>0</v>
      </c>
      <c r="K153" s="28">
        <v>0</v>
      </c>
      <c r="L153" s="34">
        <v>0</v>
      </c>
      <c r="M153" s="34">
        <v>0</v>
      </c>
      <c r="N153" s="34"/>
      <c r="O153" s="34">
        <v>0</v>
      </c>
    </row>
    <row r="154" spans="1:15" s="2" customFormat="1" ht="33" customHeight="1" x14ac:dyDescent="0.25">
      <c r="A154" s="110"/>
      <c r="B154" s="111"/>
      <c r="C154" s="115"/>
      <c r="D154" s="29" t="s">
        <v>7</v>
      </c>
      <c r="E154" s="31">
        <f t="shared" ref="E154:E158" si="59">H154+I154+J154+K154+L154+M154+O154</f>
        <v>0</v>
      </c>
      <c r="F154" s="31"/>
      <c r="G154" s="31"/>
      <c r="H154" s="31">
        <v>0</v>
      </c>
      <c r="I154" s="10">
        <v>0</v>
      </c>
      <c r="J154" s="28">
        <v>0</v>
      </c>
      <c r="K154" s="28">
        <v>0</v>
      </c>
      <c r="L154" s="34">
        <v>0</v>
      </c>
      <c r="M154" s="34">
        <v>0</v>
      </c>
      <c r="N154" s="34"/>
      <c r="O154" s="34">
        <v>0</v>
      </c>
    </row>
    <row r="155" spans="1:15" s="2" customFormat="1" ht="22.5" customHeight="1" x14ac:dyDescent="0.25">
      <c r="A155" s="110"/>
      <c r="B155" s="111"/>
      <c r="C155" s="115"/>
      <c r="D155" s="29" t="s">
        <v>5</v>
      </c>
      <c r="E155" s="46">
        <f t="shared" si="59"/>
        <v>14.536</v>
      </c>
      <c r="F155" s="46"/>
      <c r="G155" s="46"/>
      <c r="H155" s="61">
        <v>8</v>
      </c>
      <c r="I155" s="10">
        <v>0</v>
      </c>
      <c r="J155" s="28">
        <v>0</v>
      </c>
      <c r="K155" s="47">
        <v>6.5359999999999996</v>
      </c>
      <c r="L155" s="34">
        <v>0</v>
      </c>
      <c r="M155" s="34">
        <v>0</v>
      </c>
      <c r="N155" s="34"/>
      <c r="O155" s="34">
        <v>0</v>
      </c>
    </row>
    <row r="156" spans="1:15" s="2" customFormat="1" ht="50.25" customHeight="1" x14ac:dyDescent="0.25">
      <c r="A156" s="110"/>
      <c r="B156" s="111"/>
      <c r="C156" s="115"/>
      <c r="D156" s="29" t="s">
        <v>71</v>
      </c>
      <c r="E156" s="31">
        <f t="shared" si="59"/>
        <v>0</v>
      </c>
      <c r="F156" s="31"/>
      <c r="G156" s="31"/>
      <c r="H156" s="31">
        <v>0</v>
      </c>
      <c r="I156" s="10">
        <v>0</v>
      </c>
      <c r="J156" s="28">
        <v>0</v>
      </c>
      <c r="K156" s="28">
        <v>0</v>
      </c>
      <c r="L156" s="34">
        <v>0</v>
      </c>
      <c r="M156" s="34">
        <v>0</v>
      </c>
      <c r="N156" s="34"/>
      <c r="O156" s="34">
        <v>0</v>
      </c>
    </row>
    <row r="157" spans="1:15" s="2" customFormat="1" ht="22.5" customHeight="1" x14ac:dyDescent="0.25">
      <c r="A157" s="110"/>
      <c r="B157" s="111"/>
      <c r="C157" s="115"/>
      <c r="D157" s="29" t="s">
        <v>70</v>
      </c>
      <c r="E157" s="31">
        <f t="shared" si="59"/>
        <v>0</v>
      </c>
      <c r="F157" s="31"/>
      <c r="G157" s="31"/>
      <c r="H157" s="31">
        <v>0</v>
      </c>
      <c r="I157" s="10"/>
      <c r="J157" s="28"/>
      <c r="K157" s="28"/>
      <c r="L157" s="34"/>
      <c r="M157" s="34"/>
      <c r="N157" s="34"/>
      <c r="O157" s="34">
        <v>0</v>
      </c>
    </row>
    <row r="158" spans="1:15" s="2" customFormat="1" ht="22.5" customHeight="1" x14ac:dyDescent="0.25">
      <c r="A158" s="112"/>
      <c r="B158" s="113"/>
      <c r="C158" s="116"/>
      <c r="D158" s="29" t="s">
        <v>8</v>
      </c>
      <c r="E158" s="31">
        <f t="shared" si="59"/>
        <v>0</v>
      </c>
      <c r="F158" s="31"/>
      <c r="G158" s="31"/>
      <c r="H158" s="31">
        <v>0</v>
      </c>
      <c r="I158" s="10">
        <v>0</v>
      </c>
      <c r="J158" s="28">
        <v>0</v>
      </c>
      <c r="K158" s="28">
        <v>0</v>
      </c>
      <c r="L158" s="34">
        <v>0</v>
      </c>
      <c r="M158" s="34">
        <v>0</v>
      </c>
      <c r="N158" s="34"/>
      <c r="O158" s="34">
        <v>0</v>
      </c>
    </row>
    <row r="159" spans="1:15" s="2" customFormat="1" ht="22.5" customHeight="1" x14ac:dyDescent="0.25">
      <c r="A159" s="108" t="s">
        <v>61</v>
      </c>
      <c r="B159" s="109"/>
      <c r="C159" s="114"/>
      <c r="D159" s="33" t="s">
        <v>1</v>
      </c>
      <c r="E159" s="43">
        <f>E160+E161+E162+E163+E164+E165</f>
        <v>465.22462999999993</v>
      </c>
      <c r="F159" s="43">
        <f t="shared" ref="F159:O159" si="60">F160+F161+F162+F163+F164+F165</f>
        <v>0</v>
      </c>
      <c r="G159" s="43">
        <f t="shared" si="60"/>
        <v>0</v>
      </c>
      <c r="H159" s="59">
        <f t="shared" si="60"/>
        <v>150.83448999999999</v>
      </c>
      <c r="I159" s="43">
        <f t="shared" si="60"/>
        <v>77.978659999999991</v>
      </c>
      <c r="J159" s="62">
        <f t="shared" si="60"/>
        <v>236.41147999999998</v>
      </c>
      <c r="K159" s="10">
        <f t="shared" si="60"/>
        <v>0</v>
      </c>
      <c r="L159" s="31">
        <f t="shared" si="60"/>
        <v>0</v>
      </c>
      <c r="M159" s="31">
        <f t="shared" si="60"/>
        <v>0</v>
      </c>
      <c r="N159" s="31">
        <f t="shared" si="60"/>
        <v>0</v>
      </c>
      <c r="O159" s="31">
        <f t="shared" si="60"/>
        <v>0</v>
      </c>
    </row>
    <row r="160" spans="1:15" s="2" customFormat="1" ht="22.5" customHeight="1" x14ac:dyDescent="0.25">
      <c r="A160" s="110"/>
      <c r="B160" s="111"/>
      <c r="C160" s="115"/>
      <c r="D160" s="29" t="s">
        <v>3</v>
      </c>
      <c r="E160" s="10">
        <f>H160+I160+J160+K160+L160+M160+O160</f>
        <v>0</v>
      </c>
      <c r="F160" s="10"/>
      <c r="G160" s="10"/>
      <c r="H160" s="10">
        <v>0</v>
      </c>
      <c r="I160" s="10">
        <v>0</v>
      </c>
      <c r="J160" s="28">
        <v>0</v>
      </c>
      <c r="K160" s="28">
        <v>0</v>
      </c>
      <c r="L160" s="34">
        <v>0</v>
      </c>
      <c r="M160" s="34">
        <v>0</v>
      </c>
      <c r="N160" s="34"/>
      <c r="O160" s="34">
        <v>0</v>
      </c>
    </row>
    <row r="161" spans="1:15" s="2" customFormat="1" ht="34.5" customHeight="1" x14ac:dyDescent="0.25">
      <c r="A161" s="110"/>
      <c r="B161" s="111"/>
      <c r="C161" s="115"/>
      <c r="D161" s="29" t="s">
        <v>27</v>
      </c>
      <c r="E161" s="39">
        <f t="shared" ref="E161:E165" si="61">H161+I161+J161+K161+L161+M161+O161</f>
        <v>465.22462999999993</v>
      </c>
      <c r="F161" s="39"/>
      <c r="G161" s="39"/>
      <c r="H161" s="55">
        <v>150.83448999999999</v>
      </c>
      <c r="I161" s="39">
        <f>48.15+29.82866</f>
        <v>77.978659999999991</v>
      </c>
      <c r="J161" s="64">
        <f>J60</f>
        <v>236.41147999999998</v>
      </c>
      <c r="K161" s="28">
        <v>0</v>
      </c>
      <c r="L161" s="34">
        <v>0</v>
      </c>
      <c r="M161" s="34">
        <v>0</v>
      </c>
      <c r="N161" s="34"/>
      <c r="O161" s="34">
        <v>0</v>
      </c>
    </row>
    <row r="162" spans="1:15" s="2" customFormat="1" ht="22.5" customHeight="1" x14ac:dyDescent="0.25">
      <c r="A162" s="110"/>
      <c r="B162" s="111"/>
      <c r="C162" s="115"/>
      <c r="D162" s="29" t="s">
        <v>5</v>
      </c>
      <c r="E162" s="10">
        <f t="shared" si="61"/>
        <v>0</v>
      </c>
      <c r="F162" s="10"/>
      <c r="G162" s="10"/>
      <c r="H162" s="10">
        <v>0</v>
      </c>
      <c r="I162" s="10">
        <v>0</v>
      </c>
      <c r="J162" s="28">
        <v>0</v>
      </c>
      <c r="K162" s="28">
        <v>0</v>
      </c>
      <c r="L162" s="34">
        <v>0</v>
      </c>
      <c r="M162" s="34">
        <v>0</v>
      </c>
      <c r="N162" s="34"/>
      <c r="O162" s="34">
        <v>0</v>
      </c>
    </row>
    <row r="163" spans="1:15" s="2" customFormat="1" ht="56.25" customHeight="1" x14ac:dyDescent="0.25">
      <c r="A163" s="110"/>
      <c r="B163" s="111"/>
      <c r="C163" s="115"/>
      <c r="D163" s="29" t="s">
        <v>71</v>
      </c>
      <c r="E163" s="31">
        <f t="shared" si="61"/>
        <v>0</v>
      </c>
      <c r="F163" s="31"/>
      <c r="G163" s="31"/>
      <c r="H163" s="31">
        <v>0</v>
      </c>
      <c r="I163" s="10">
        <v>0</v>
      </c>
      <c r="J163" s="28">
        <v>0</v>
      </c>
      <c r="K163" s="28">
        <v>0</v>
      </c>
      <c r="L163" s="34">
        <v>0</v>
      </c>
      <c r="M163" s="34">
        <v>0</v>
      </c>
      <c r="N163" s="34"/>
      <c r="O163" s="34">
        <v>0</v>
      </c>
    </row>
    <row r="164" spans="1:15" s="2" customFormat="1" ht="22.5" customHeight="1" x14ac:dyDescent="0.25">
      <c r="A164" s="110"/>
      <c r="B164" s="111"/>
      <c r="C164" s="115"/>
      <c r="D164" s="29" t="s">
        <v>70</v>
      </c>
      <c r="E164" s="31">
        <f t="shared" si="61"/>
        <v>0</v>
      </c>
      <c r="F164" s="31"/>
      <c r="G164" s="31"/>
      <c r="H164" s="31">
        <v>0</v>
      </c>
      <c r="I164" s="10">
        <v>0</v>
      </c>
      <c r="J164" s="28">
        <v>0</v>
      </c>
      <c r="K164" s="28">
        <v>0</v>
      </c>
      <c r="L164" s="34">
        <v>0</v>
      </c>
      <c r="M164" s="34">
        <v>0</v>
      </c>
      <c r="N164" s="34"/>
      <c r="O164" s="34">
        <v>0</v>
      </c>
    </row>
    <row r="165" spans="1:15" s="2" customFormat="1" ht="22.5" customHeight="1" x14ac:dyDescent="0.25">
      <c r="A165" s="112"/>
      <c r="B165" s="113"/>
      <c r="C165" s="116"/>
      <c r="D165" s="29" t="s">
        <v>8</v>
      </c>
      <c r="E165" s="31">
        <f t="shared" si="61"/>
        <v>0</v>
      </c>
      <c r="F165" s="31"/>
      <c r="G165" s="31"/>
      <c r="H165" s="31">
        <v>0</v>
      </c>
      <c r="I165" s="10">
        <v>0</v>
      </c>
      <c r="J165" s="28">
        <v>0</v>
      </c>
      <c r="K165" s="28">
        <v>0</v>
      </c>
      <c r="L165" s="34">
        <v>0</v>
      </c>
      <c r="M165" s="34">
        <v>0</v>
      </c>
      <c r="N165" s="34"/>
      <c r="O165" s="34">
        <v>0</v>
      </c>
    </row>
    <row r="166" spans="1:15" s="2" customFormat="1" ht="22.5" customHeight="1" x14ac:dyDescent="0.25">
      <c r="A166" s="108" t="s">
        <v>60</v>
      </c>
      <c r="B166" s="109"/>
      <c r="C166" s="114"/>
      <c r="D166" s="33" t="s">
        <v>1</v>
      </c>
      <c r="E166" s="45">
        <f>E167+E168+E169+E170+E171+E172</f>
        <v>392.98090999999999</v>
      </c>
      <c r="F166" s="45">
        <f t="shared" ref="F166:O166" si="62">F167+F168+F169+F170+F171+F172</f>
        <v>0</v>
      </c>
      <c r="G166" s="45">
        <f t="shared" si="62"/>
        <v>0</v>
      </c>
      <c r="H166" s="60">
        <f t="shared" si="62"/>
        <v>90.95</v>
      </c>
      <c r="I166" s="43">
        <f t="shared" si="62"/>
        <v>197.44</v>
      </c>
      <c r="J166" s="43">
        <f t="shared" si="62"/>
        <v>104.59090999999999</v>
      </c>
      <c r="K166" s="10">
        <f t="shared" si="62"/>
        <v>0</v>
      </c>
      <c r="L166" s="31">
        <f t="shared" si="62"/>
        <v>0</v>
      </c>
      <c r="M166" s="31">
        <f t="shared" si="62"/>
        <v>0</v>
      </c>
      <c r="N166" s="31">
        <f t="shared" si="62"/>
        <v>0</v>
      </c>
      <c r="O166" s="31">
        <f t="shared" si="62"/>
        <v>0</v>
      </c>
    </row>
    <row r="167" spans="1:15" s="2" customFormat="1" ht="22.5" customHeight="1" x14ac:dyDescent="0.25">
      <c r="A167" s="110"/>
      <c r="B167" s="111"/>
      <c r="C167" s="115"/>
      <c r="D167" s="29" t="s">
        <v>3</v>
      </c>
      <c r="E167" s="31">
        <f>H167+I167+J167+K167+L167+M167+O167</f>
        <v>0</v>
      </c>
      <c r="F167" s="31"/>
      <c r="G167" s="31"/>
      <c r="H167" s="31">
        <v>0</v>
      </c>
      <c r="I167" s="10">
        <v>0</v>
      </c>
      <c r="J167" s="53">
        <v>0</v>
      </c>
      <c r="K167" s="53">
        <v>0</v>
      </c>
      <c r="L167" s="35">
        <v>0</v>
      </c>
      <c r="M167" s="35">
        <v>0</v>
      </c>
      <c r="N167" s="35"/>
      <c r="O167" s="35">
        <v>0</v>
      </c>
    </row>
    <row r="168" spans="1:15" s="2" customFormat="1" ht="28.5" customHeight="1" x14ac:dyDescent="0.25">
      <c r="A168" s="110"/>
      <c r="B168" s="111"/>
      <c r="C168" s="115"/>
      <c r="D168" s="29" t="s">
        <v>7</v>
      </c>
      <c r="E168" s="46">
        <f t="shared" ref="E168:E172" si="63">H168+I168+J168+K168+L168+M168+O168</f>
        <v>392.98090999999999</v>
      </c>
      <c r="F168" s="46"/>
      <c r="G168" s="46"/>
      <c r="H168" s="61">
        <v>90.95</v>
      </c>
      <c r="I168" s="39">
        <v>197.44</v>
      </c>
      <c r="J168" s="47">
        <f>J67</f>
        <v>104.59090999999999</v>
      </c>
      <c r="K168" s="53"/>
      <c r="L168" s="35"/>
      <c r="M168" s="35"/>
      <c r="N168" s="35"/>
      <c r="O168" s="35"/>
    </row>
    <row r="169" spans="1:15" s="2" customFormat="1" ht="22.5" customHeight="1" x14ac:dyDescent="0.25">
      <c r="A169" s="110"/>
      <c r="B169" s="111"/>
      <c r="C169" s="115"/>
      <c r="D169" s="29" t="s">
        <v>5</v>
      </c>
      <c r="E169" s="31">
        <f t="shared" si="63"/>
        <v>0</v>
      </c>
      <c r="F169" s="31"/>
      <c r="G169" s="31"/>
      <c r="H169" s="31">
        <v>0</v>
      </c>
      <c r="I169" s="10">
        <v>0</v>
      </c>
      <c r="J169" s="53">
        <v>0</v>
      </c>
      <c r="K169" s="53">
        <v>0</v>
      </c>
      <c r="L169" s="35">
        <v>0</v>
      </c>
      <c r="M169" s="35">
        <v>0</v>
      </c>
      <c r="N169" s="35"/>
      <c r="O169" s="35">
        <v>0</v>
      </c>
    </row>
    <row r="170" spans="1:15" s="2" customFormat="1" ht="54.75" customHeight="1" x14ac:dyDescent="0.25">
      <c r="A170" s="110"/>
      <c r="B170" s="111"/>
      <c r="C170" s="115"/>
      <c r="D170" s="29" t="s">
        <v>71</v>
      </c>
      <c r="E170" s="31">
        <f t="shared" si="63"/>
        <v>0</v>
      </c>
      <c r="F170" s="31"/>
      <c r="G170" s="31"/>
      <c r="H170" s="31">
        <v>0</v>
      </c>
      <c r="I170" s="10">
        <v>0</v>
      </c>
      <c r="J170" s="53">
        <v>0</v>
      </c>
      <c r="K170" s="53">
        <v>0</v>
      </c>
      <c r="L170" s="35">
        <v>0</v>
      </c>
      <c r="M170" s="35">
        <v>0</v>
      </c>
      <c r="N170" s="35"/>
      <c r="O170" s="35">
        <v>0</v>
      </c>
    </row>
    <row r="171" spans="1:15" s="2" customFormat="1" ht="22.5" customHeight="1" x14ac:dyDescent="0.25">
      <c r="A171" s="110"/>
      <c r="B171" s="111"/>
      <c r="C171" s="115"/>
      <c r="D171" s="29" t="s">
        <v>70</v>
      </c>
      <c r="E171" s="31">
        <f t="shared" si="63"/>
        <v>0</v>
      </c>
      <c r="F171" s="31"/>
      <c r="G171" s="31"/>
      <c r="H171" s="31">
        <v>0</v>
      </c>
      <c r="I171" s="10">
        <v>0</v>
      </c>
      <c r="J171" s="53">
        <v>0</v>
      </c>
      <c r="K171" s="53">
        <v>0</v>
      </c>
      <c r="L171" s="35">
        <v>0</v>
      </c>
      <c r="M171" s="35">
        <v>0</v>
      </c>
      <c r="N171" s="35"/>
      <c r="O171" s="35">
        <v>0</v>
      </c>
    </row>
    <row r="172" spans="1:15" s="2" customFormat="1" ht="22.5" customHeight="1" x14ac:dyDescent="0.25">
      <c r="A172" s="112"/>
      <c r="B172" s="113"/>
      <c r="C172" s="116"/>
      <c r="D172" s="29" t="s">
        <v>8</v>
      </c>
      <c r="E172" s="31">
        <f t="shared" si="63"/>
        <v>0</v>
      </c>
      <c r="F172" s="31"/>
      <c r="G172" s="31"/>
      <c r="H172" s="31">
        <v>0</v>
      </c>
      <c r="I172" s="10">
        <v>0</v>
      </c>
      <c r="J172" s="53">
        <v>0</v>
      </c>
      <c r="K172" s="53">
        <v>0</v>
      </c>
      <c r="L172" s="35">
        <v>0</v>
      </c>
      <c r="M172" s="35">
        <v>0</v>
      </c>
      <c r="N172" s="35"/>
      <c r="O172" s="35">
        <v>0</v>
      </c>
    </row>
    <row r="173" spans="1:15" s="2" customFormat="1" ht="22.5" customHeight="1" x14ac:dyDescent="0.25">
      <c r="A173" s="156" t="s">
        <v>59</v>
      </c>
      <c r="B173" s="156"/>
      <c r="C173" s="155"/>
      <c r="D173" s="33" t="s">
        <v>1</v>
      </c>
      <c r="E173" s="45">
        <f>E174+E175+E176+E177+E178+E179</f>
        <v>201.83874</v>
      </c>
      <c r="F173" s="45">
        <f t="shared" ref="F173:O173" si="64">F174+F175+F176+F177+F178+F179</f>
        <v>0</v>
      </c>
      <c r="G173" s="45">
        <f t="shared" si="64"/>
        <v>0</v>
      </c>
      <c r="H173" s="60">
        <f t="shared" si="64"/>
        <v>64.2</v>
      </c>
      <c r="I173" s="43">
        <f t="shared" si="64"/>
        <v>19.744</v>
      </c>
      <c r="J173" s="43">
        <f t="shared" si="64"/>
        <v>117.89474</v>
      </c>
      <c r="K173" s="10">
        <f t="shared" si="64"/>
        <v>0</v>
      </c>
      <c r="L173" s="31">
        <f t="shared" si="64"/>
        <v>0</v>
      </c>
      <c r="M173" s="31">
        <f t="shared" si="64"/>
        <v>0</v>
      </c>
      <c r="N173" s="31">
        <f t="shared" si="64"/>
        <v>0</v>
      </c>
      <c r="O173" s="31">
        <f t="shared" si="64"/>
        <v>0</v>
      </c>
    </row>
    <row r="174" spans="1:15" s="2" customFormat="1" ht="22.5" customHeight="1" x14ac:dyDescent="0.25">
      <c r="A174" s="156"/>
      <c r="B174" s="156"/>
      <c r="C174" s="155"/>
      <c r="D174" s="29" t="s">
        <v>3</v>
      </c>
      <c r="E174" s="31">
        <f>H174+I174+J174+K174+L174+M174+O174</f>
        <v>0</v>
      </c>
      <c r="F174" s="32"/>
      <c r="G174" s="32"/>
      <c r="H174" s="31">
        <v>0</v>
      </c>
      <c r="I174" s="10">
        <v>0</v>
      </c>
      <c r="J174" s="53">
        <v>0</v>
      </c>
      <c r="K174" s="53">
        <v>0</v>
      </c>
      <c r="L174" s="35">
        <v>0</v>
      </c>
      <c r="M174" s="35">
        <v>0</v>
      </c>
      <c r="N174" s="35"/>
      <c r="O174" s="35">
        <v>0</v>
      </c>
    </row>
    <row r="175" spans="1:15" s="2" customFormat="1" ht="33.75" customHeight="1" x14ac:dyDescent="0.25">
      <c r="A175" s="156"/>
      <c r="B175" s="156"/>
      <c r="C175" s="155"/>
      <c r="D175" s="29" t="s">
        <v>27</v>
      </c>
      <c r="E175" s="46">
        <f t="shared" ref="E175:E179" si="65">H175+I175+J175+K175+L175+M175+O175</f>
        <v>201.83874</v>
      </c>
      <c r="F175" s="46"/>
      <c r="G175" s="46"/>
      <c r="H175" s="61">
        <v>64.2</v>
      </c>
      <c r="I175" s="39">
        <v>19.744</v>
      </c>
      <c r="J175" s="64">
        <f>J74</f>
        <v>117.89474</v>
      </c>
      <c r="K175" s="53">
        <v>0</v>
      </c>
      <c r="L175" s="35">
        <v>0</v>
      </c>
      <c r="M175" s="35">
        <v>0</v>
      </c>
      <c r="N175" s="35"/>
      <c r="O175" s="35">
        <v>0</v>
      </c>
    </row>
    <row r="176" spans="1:15" s="2" customFormat="1" ht="22.5" customHeight="1" x14ac:dyDescent="0.25">
      <c r="A176" s="156"/>
      <c r="B176" s="156"/>
      <c r="C176" s="155"/>
      <c r="D176" s="29" t="s">
        <v>5</v>
      </c>
      <c r="E176" s="31">
        <f t="shared" si="65"/>
        <v>0</v>
      </c>
      <c r="F176" s="32"/>
      <c r="G176" s="32"/>
      <c r="H176" s="31">
        <v>0</v>
      </c>
      <c r="I176" s="10">
        <v>0</v>
      </c>
      <c r="J176" s="53">
        <v>0</v>
      </c>
      <c r="K176" s="53">
        <v>0</v>
      </c>
      <c r="L176" s="35">
        <v>0</v>
      </c>
      <c r="M176" s="35">
        <v>0</v>
      </c>
      <c r="N176" s="35"/>
      <c r="O176" s="35">
        <v>0</v>
      </c>
    </row>
    <row r="177" spans="1:15" s="2" customFormat="1" ht="51" customHeight="1" x14ac:dyDescent="0.25">
      <c r="A177" s="156"/>
      <c r="B177" s="156"/>
      <c r="C177" s="155"/>
      <c r="D177" s="29" t="s">
        <v>71</v>
      </c>
      <c r="E177" s="31">
        <f t="shared" si="65"/>
        <v>0</v>
      </c>
      <c r="F177" s="32"/>
      <c r="G177" s="32"/>
      <c r="H177" s="31">
        <v>0</v>
      </c>
      <c r="I177" s="10">
        <v>0</v>
      </c>
      <c r="J177" s="53">
        <v>0</v>
      </c>
      <c r="K177" s="53">
        <v>0</v>
      </c>
      <c r="L177" s="35">
        <v>0</v>
      </c>
      <c r="M177" s="35">
        <v>0</v>
      </c>
      <c r="N177" s="35"/>
      <c r="O177" s="35">
        <v>0</v>
      </c>
    </row>
    <row r="178" spans="1:15" s="2" customFormat="1" ht="22.5" customHeight="1" x14ac:dyDescent="0.25">
      <c r="A178" s="156"/>
      <c r="B178" s="156"/>
      <c r="C178" s="155"/>
      <c r="D178" s="29" t="s">
        <v>70</v>
      </c>
      <c r="E178" s="31">
        <f t="shared" si="65"/>
        <v>0</v>
      </c>
      <c r="F178" s="32"/>
      <c r="G178" s="32"/>
      <c r="H178" s="31">
        <v>0</v>
      </c>
      <c r="I178" s="10">
        <v>0</v>
      </c>
      <c r="J178" s="53">
        <v>0</v>
      </c>
      <c r="K178" s="53">
        <v>0</v>
      </c>
      <c r="L178" s="35">
        <v>0</v>
      </c>
      <c r="M178" s="35">
        <v>0</v>
      </c>
      <c r="N178" s="35"/>
      <c r="O178" s="35">
        <v>0</v>
      </c>
    </row>
    <row r="179" spans="1:15" s="2" customFormat="1" ht="22.5" customHeight="1" x14ac:dyDescent="0.25">
      <c r="A179" s="156"/>
      <c r="B179" s="156"/>
      <c r="C179" s="155"/>
      <c r="D179" s="29" t="s">
        <v>8</v>
      </c>
      <c r="E179" s="31">
        <f t="shared" si="65"/>
        <v>0</v>
      </c>
      <c r="F179" s="32"/>
      <c r="G179" s="32"/>
      <c r="H179" s="31">
        <v>0</v>
      </c>
      <c r="I179" s="10">
        <v>0</v>
      </c>
      <c r="J179" s="53">
        <v>0</v>
      </c>
      <c r="K179" s="53">
        <v>0</v>
      </c>
      <c r="L179" s="35">
        <v>0</v>
      </c>
      <c r="M179" s="35">
        <v>0</v>
      </c>
      <c r="N179" s="35"/>
      <c r="O179" s="35">
        <v>0</v>
      </c>
    </row>
    <row r="180" spans="1:15" s="2" customFormat="1" ht="22.5" customHeight="1" x14ac:dyDescent="0.25">
      <c r="A180" s="156" t="s">
        <v>33</v>
      </c>
      <c r="B180" s="156"/>
      <c r="C180" s="155"/>
      <c r="D180" s="33" t="s">
        <v>1</v>
      </c>
      <c r="E180" s="45">
        <f>E181+E182+E183+E184+E185+E186</f>
        <v>134.78532000000001</v>
      </c>
      <c r="F180" s="45">
        <f t="shared" ref="F180:O180" si="66">F181+F182+F183+F184+F185+F186</f>
        <v>0</v>
      </c>
      <c r="G180" s="45">
        <f t="shared" si="66"/>
        <v>0</v>
      </c>
      <c r="H180" s="60">
        <f t="shared" si="66"/>
        <v>48.247390000000003</v>
      </c>
      <c r="I180" s="10">
        <f t="shared" si="66"/>
        <v>0</v>
      </c>
      <c r="J180" s="43">
        <f t="shared" si="66"/>
        <v>86.537930000000003</v>
      </c>
      <c r="K180" s="10">
        <f t="shared" si="66"/>
        <v>0</v>
      </c>
      <c r="L180" s="31">
        <f t="shared" si="66"/>
        <v>0</v>
      </c>
      <c r="M180" s="31">
        <f t="shared" si="66"/>
        <v>0</v>
      </c>
      <c r="N180" s="31">
        <f t="shared" si="66"/>
        <v>0</v>
      </c>
      <c r="O180" s="31">
        <f t="shared" si="66"/>
        <v>0</v>
      </c>
    </row>
    <row r="181" spans="1:15" s="2" customFormat="1" ht="22.5" customHeight="1" x14ac:dyDescent="0.25">
      <c r="A181" s="156"/>
      <c r="B181" s="156"/>
      <c r="C181" s="155"/>
      <c r="D181" s="29" t="s">
        <v>3</v>
      </c>
      <c r="E181" s="31">
        <f>H181+I181+J181+K181+L181+M181+O181</f>
        <v>0</v>
      </c>
      <c r="F181" s="31"/>
      <c r="G181" s="31"/>
      <c r="H181" s="31">
        <v>0</v>
      </c>
      <c r="I181" s="10">
        <v>0</v>
      </c>
      <c r="J181" s="53">
        <v>0</v>
      </c>
      <c r="K181" s="53">
        <v>0</v>
      </c>
      <c r="L181" s="35">
        <v>0</v>
      </c>
      <c r="M181" s="35">
        <v>0</v>
      </c>
      <c r="N181" s="35"/>
      <c r="O181" s="35">
        <v>0</v>
      </c>
    </row>
    <row r="182" spans="1:15" s="2" customFormat="1" ht="33.75" customHeight="1" x14ac:dyDescent="0.25">
      <c r="A182" s="156"/>
      <c r="B182" s="156"/>
      <c r="C182" s="155"/>
      <c r="D182" s="29" t="s">
        <v>7</v>
      </c>
      <c r="E182" s="46">
        <f t="shared" ref="E182:E193" si="67">H182+I182+J182+K182+L182+M182+O182</f>
        <v>134.78532000000001</v>
      </c>
      <c r="F182" s="46"/>
      <c r="G182" s="46"/>
      <c r="H182" s="61">
        <v>48.247390000000003</v>
      </c>
      <c r="I182" s="10">
        <v>0</v>
      </c>
      <c r="J182" s="47">
        <f>J81</f>
        <v>86.537930000000003</v>
      </c>
      <c r="K182" s="53">
        <v>0</v>
      </c>
      <c r="L182" s="35">
        <v>0</v>
      </c>
      <c r="M182" s="35">
        <v>0</v>
      </c>
      <c r="N182" s="35"/>
      <c r="O182" s="35">
        <v>0</v>
      </c>
    </row>
    <row r="183" spans="1:15" s="2" customFormat="1" ht="22.5" customHeight="1" x14ac:dyDescent="0.25">
      <c r="A183" s="156"/>
      <c r="B183" s="156"/>
      <c r="C183" s="155"/>
      <c r="D183" s="29" t="s">
        <v>5</v>
      </c>
      <c r="E183" s="31">
        <f t="shared" si="67"/>
        <v>0</v>
      </c>
      <c r="F183" s="31"/>
      <c r="G183" s="31"/>
      <c r="H183" s="31">
        <v>0</v>
      </c>
      <c r="I183" s="10">
        <v>0</v>
      </c>
      <c r="J183" s="53">
        <v>0</v>
      </c>
      <c r="K183" s="53">
        <v>0</v>
      </c>
      <c r="L183" s="35">
        <v>0</v>
      </c>
      <c r="M183" s="35">
        <v>0</v>
      </c>
      <c r="N183" s="35"/>
      <c r="O183" s="35">
        <v>0</v>
      </c>
    </row>
    <row r="184" spans="1:15" s="2" customFormat="1" ht="50.25" customHeight="1" x14ac:dyDescent="0.25">
      <c r="A184" s="156"/>
      <c r="B184" s="156"/>
      <c r="C184" s="155"/>
      <c r="D184" s="29" t="s">
        <v>71</v>
      </c>
      <c r="E184" s="31">
        <f t="shared" si="67"/>
        <v>0</v>
      </c>
      <c r="F184" s="31"/>
      <c r="G184" s="31"/>
      <c r="H184" s="31">
        <v>0</v>
      </c>
      <c r="I184" s="10">
        <v>0</v>
      </c>
      <c r="J184" s="53">
        <v>0</v>
      </c>
      <c r="K184" s="53">
        <v>0</v>
      </c>
      <c r="L184" s="35">
        <v>0</v>
      </c>
      <c r="M184" s="35">
        <v>0</v>
      </c>
      <c r="N184" s="35"/>
      <c r="O184" s="35">
        <v>0</v>
      </c>
    </row>
    <row r="185" spans="1:15" s="2" customFormat="1" ht="22.5" customHeight="1" x14ac:dyDescent="0.25">
      <c r="A185" s="156"/>
      <c r="B185" s="156"/>
      <c r="C185" s="155"/>
      <c r="D185" s="29" t="s">
        <v>70</v>
      </c>
      <c r="E185" s="31">
        <f t="shared" si="67"/>
        <v>0</v>
      </c>
      <c r="F185" s="31"/>
      <c r="G185" s="31"/>
      <c r="H185" s="31">
        <v>0</v>
      </c>
      <c r="I185" s="10">
        <v>0</v>
      </c>
      <c r="J185" s="53">
        <v>0</v>
      </c>
      <c r="K185" s="53">
        <v>0</v>
      </c>
      <c r="L185" s="35">
        <v>0</v>
      </c>
      <c r="M185" s="35">
        <v>0</v>
      </c>
      <c r="N185" s="35"/>
      <c r="O185" s="35">
        <v>0</v>
      </c>
    </row>
    <row r="186" spans="1:15" s="2" customFormat="1" ht="22.5" customHeight="1" x14ac:dyDescent="0.25">
      <c r="A186" s="156"/>
      <c r="B186" s="156"/>
      <c r="C186" s="155"/>
      <c r="D186" s="29" t="s">
        <v>8</v>
      </c>
      <c r="E186" s="31">
        <f t="shared" si="67"/>
        <v>0</v>
      </c>
      <c r="F186" s="31"/>
      <c r="G186" s="31"/>
      <c r="H186" s="31">
        <v>0</v>
      </c>
      <c r="I186" s="10">
        <v>0</v>
      </c>
      <c r="J186" s="53">
        <v>0</v>
      </c>
      <c r="K186" s="53">
        <v>0</v>
      </c>
      <c r="L186" s="35">
        <v>0</v>
      </c>
      <c r="M186" s="35">
        <v>0</v>
      </c>
      <c r="N186" s="35"/>
      <c r="O186" s="35">
        <v>0</v>
      </c>
    </row>
    <row r="187" spans="1:15" s="2" customFormat="1" ht="21" customHeight="1" x14ac:dyDescent="0.25">
      <c r="A187" s="154" t="s">
        <v>38</v>
      </c>
      <c r="B187" s="154"/>
      <c r="C187" s="114"/>
      <c r="D187" s="33" t="s">
        <v>1</v>
      </c>
      <c r="E187" s="43">
        <f t="shared" si="67"/>
        <v>468.3</v>
      </c>
      <c r="F187" s="43"/>
      <c r="G187" s="43"/>
      <c r="H187" s="59">
        <f>H188+H189+H190+H191+H192+H193</f>
        <v>203.3</v>
      </c>
      <c r="I187" s="10">
        <v>0</v>
      </c>
      <c r="J187" s="43">
        <f t="shared" ref="J187" si="68">J188+J189+J190+J191+J192+J193</f>
        <v>265</v>
      </c>
      <c r="K187" s="53">
        <v>0</v>
      </c>
      <c r="L187" s="35">
        <v>0</v>
      </c>
      <c r="M187" s="35">
        <v>0</v>
      </c>
      <c r="N187" s="35"/>
      <c r="O187" s="35">
        <v>0</v>
      </c>
    </row>
    <row r="188" spans="1:15" s="2" customFormat="1" ht="22.5" customHeight="1" x14ac:dyDescent="0.25">
      <c r="A188" s="154"/>
      <c r="B188" s="154"/>
      <c r="C188" s="115"/>
      <c r="D188" s="29" t="s">
        <v>3</v>
      </c>
      <c r="E188" s="10">
        <f t="shared" si="67"/>
        <v>0</v>
      </c>
      <c r="F188" s="10"/>
      <c r="G188" s="10"/>
      <c r="H188" s="10">
        <v>0</v>
      </c>
      <c r="I188" s="10">
        <v>0</v>
      </c>
      <c r="J188" s="53">
        <v>0</v>
      </c>
      <c r="K188" s="53">
        <v>0</v>
      </c>
      <c r="L188" s="35">
        <v>0</v>
      </c>
      <c r="M188" s="35">
        <v>0</v>
      </c>
      <c r="N188" s="35"/>
      <c r="O188" s="35">
        <v>0</v>
      </c>
    </row>
    <row r="189" spans="1:15" s="2" customFormat="1" ht="27.75" customHeight="1" x14ac:dyDescent="0.25">
      <c r="A189" s="154"/>
      <c r="B189" s="154"/>
      <c r="C189" s="115"/>
      <c r="D189" s="29" t="s">
        <v>7</v>
      </c>
      <c r="E189" s="39">
        <f t="shared" si="67"/>
        <v>468.3</v>
      </c>
      <c r="F189" s="39"/>
      <c r="G189" s="39"/>
      <c r="H189" s="55">
        <v>203.3</v>
      </c>
      <c r="I189" s="10">
        <v>0</v>
      </c>
      <c r="J189" s="47">
        <f>J88</f>
        <v>265</v>
      </c>
      <c r="K189" s="53">
        <v>0</v>
      </c>
      <c r="L189" s="35">
        <v>0</v>
      </c>
      <c r="M189" s="35">
        <v>0</v>
      </c>
      <c r="N189" s="35"/>
      <c r="O189" s="35">
        <v>0</v>
      </c>
    </row>
    <row r="190" spans="1:15" s="2" customFormat="1" ht="22.5" customHeight="1" x14ac:dyDescent="0.25">
      <c r="A190" s="154"/>
      <c r="B190" s="154"/>
      <c r="C190" s="115"/>
      <c r="D190" s="29" t="s">
        <v>5</v>
      </c>
      <c r="E190" s="31">
        <f t="shared" si="67"/>
        <v>0</v>
      </c>
      <c r="F190" s="31"/>
      <c r="G190" s="31"/>
      <c r="H190" s="31">
        <v>0</v>
      </c>
      <c r="I190" s="10">
        <v>0</v>
      </c>
      <c r="J190" s="53">
        <v>0</v>
      </c>
      <c r="K190" s="53">
        <v>0</v>
      </c>
      <c r="L190" s="35">
        <v>0</v>
      </c>
      <c r="M190" s="35">
        <v>0</v>
      </c>
      <c r="N190" s="35"/>
      <c r="O190" s="35">
        <v>0</v>
      </c>
    </row>
    <row r="191" spans="1:15" s="2" customFormat="1" ht="45" customHeight="1" x14ac:dyDescent="0.25">
      <c r="A191" s="154"/>
      <c r="B191" s="154"/>
      <c r="C191" s="115"/>
      <c r="D191" s="29" t="s">
        <v>71</v>
      </c>
      <c r="E191" s="31">
        <f t="shared" si="67"/>
        <v>0</v>
      </c>
      <c r="F191" s="31"/>
      <c r="G191" s="31"/>
      <c r="H191" s="31">
        <v>0</v>
      </c>
      <c r="I191" s="10">
        <v>0</v>
      </c>
      <c r="J191" s="53">
        <v>0</v>
      </c>
      <c r="K191" s="53">
        <v>0</v>
      </c>
      <c r="L191" s="35">
        <v>0</v>
      </c>
      <c r="M191" s="35">
        <v>0</v>
      </c>
      <c r="N191" s="35"/>
      <c r="O191" s="35">
        <v>0</v>
      </c>
    </row>
    <row r="192" spans="1:15" s="2" customFormat="1" ht="22.5" customHeight="1" x14ac:dyDescent="0.25">
      <c r="A192" s="154"/>
      <c r="B192" s="154"/>
      <c r="C192" s="115"/>
      <c r="D192" s="29" t="s">
        <v>70</v>
      </c>
      <c r="E192" s="31">
        <f t="shared" si="67"/>
        <v>0</v>
      </c>
      <c r="F192" s="31"/>
      <c r="G192" s="31"/>
      <c r="H192" s="31">
        <v>0</v>
      </c>
      <c r="I192" s="10">
        <v>0</v>
      </c>
      <c r="J192" s="53">
        <v>0</v>
      </c>
      <c r="K192" s="53">
        <v>0</v>
      </c>
      <c r="L192" s="35">
        <v>0</v>
      </c>
      <c r="M192" s="35">
        <v>0</v>
      </c>
      <c r="N192" s="35"/>
      <c r="O192" s="35">
        <v>0</v>
      </c>
    </row>
    <row r="193" spans="1:15" s="2" customFormat="1" ht="22.5" customHeight="1" x14ac:dyDescent="0.25">
      <c r="A193" s="154"/>
      <c r="B193" s="154"/>
      <c r="C193" s="116"/>
      <c r="D193" s="29" t="s">
        <v>8</v>
      </c>
      <c r="E193" s="31">
        <f t="shared" si="67"/>
        <v>0</v>
      </c>
      <c r="F193" s="31"/>
      <c r="G193" s="31"/>
      <c r="H193" s="31">
        <v>0</v>
      </c>
      <c r="I193" s="10">
        <v>0</v>
      </c>
      <c r="J193" s="53">
        <v>0</v>
      </c>
      <c r="K193" s="53">
        <v>0</v>
      </c>
      <c r="L193" s="35">
        <v>0</v>
      </c>
      <c r="M193" s="35">
        <v>0</v>
      </c>
      <c r="N193" s="35"/>
      <c r="O193" s="35">
        <v>0</v>
      </c>
    </row>
    <row r="194" spans="1:15" ht="30.75" customHeight="1" x14ac:dyDescent="0.25">
      <c r="A194" s="106" t="s">
        <v>67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</row>
    <row r="195" spans="1:15" x14ac:dyDescent="0.25">
      <c r="A195" s="107"/>
      <c r="B195" s="107"/>
      <c r="C195" s="107"/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</row>
    <row r="196" spans="1:15" ht="62.25" customHeight="1" x14ac:dyDescent="0.25">
      <c r="A196" s="107"/>
      <c r="B196" s="107"/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</row>
    <row r="197" spans="1:15" x14ac:dyDescent="0.25">
      <c r="H197" s="3"/>
    </row>
    <row r="198" spans="1:15" x14ac:dyDescent="0.25">
      <c r="H198" s="3"/>
    </row>
    <row r="199" spans="1:15" x14ac:dyDescent="0.25">
      <c r="H199" s="3"/>
    </row>
    <row r="200" spans="1:15" x14ac:dyDescent="0.25">
      <c r="H200" s="3"/>
    </row>
    <row r="201" spans="1:15" x14ac:dyDescent="0.25">
      <c r="H201" s="3"/>
    </row>
    <row r="202" spans="1:15" x14ac:dyDescent="0.25">
      <c r="H202" s="3"/>
    </row>
    <row r="203" spans="1:15" x14ac:dyDescent="0.25">
      <c r="H203" s="3"/>
    </row>
    <row r="204" spans="1:15" x14ac:dyDescent="0.25">
      <c r="H204" s="3"/>
    </row>
    <row r="205" spans="1:15" x14ac:dyDescent="0.25">
      <c r="H205" s="3"/>
    </row>
    <row r="206" spans="1:15" x14ac:dyDescent="0.25">
      <c r="H206" s="3"/>
    </row>
    <row r="207" spans="1:15" x14ac:dyDescent="0.25">
      <c r="H207" s="3"/>
    </row>
    <row r="208" spans="1:15" x14ac:dyDescent="0.25">
      <c r="H208" s="3"/>
    </row>
    <row r="209" spans="8:8" x14ac:dyDescent="0.25">
      <c r="H209" s="3"/>
    </row>
    <row r="210" spans="8:8" x14ac:dyDescent="0.25">
      <c r="H210" s="3"/>
    </row>
    <row r="211" spans="8:8" x14ac:dyDescent="0.25">
      <c r="H211" s="3"/>
    </row>
    <row r="212" spans="8:8" x14ac:dyDescent="0.25">
      <c r="H212" s="3"/>
    </row>
    <row r="213" spans="8:8" x14ac:dyDescent="0.25">
      <c r="H213" s="3"/>
    </row>
    <row r="214" spans="8:8" x14ac:dyDescent="0.25">
      <c r="H214" s="3"/>
    </row>
    <row r="215" spans="8:8" x14ac:dyDescent="0.25">
      <c r="H215" s="3"/>
    </row>
    <row r="216" spans="8:8" x14ac:dyDescent="0.25">
      <c r="H216" s="3"/>
    </row>
    <row r="217" spans="8:8" x14ac:dyDescent="0.25">
      <c r="H217" s="3"/>
    </row>
    <row r="218" spans="8:8" x14ac:dyDescent="0.25">
      <c r="H218" s="3"/>
    </row>
    <row r="219" spans="8:8" x14ac:dyDescent="0.25">
      <c r="H219" s="3"/>
    </row>
    <row r="220" spans="8:8" x14ac:dyDescent="0.25">
      <c r="H220" s="3"/>
    </row>
    <row r="221" spans="8:8" x14ac:dyDescent="0.25">
      <c r="H221" s="3"/>
    </row>
    <row r="222" spans="8:8" x14ac:dyDescent="0.25">
      <c r="H222" s="3"/>
    </row>
    <row r="223" spans="8:8" x14ac:dyDescent="0.25">
      <c r="H223" s="3"/>
    </row>
    <row r="224" spans="8:8" x14ac:dyDescent="0.25">
      <c r="H224" s="3"/>
    </row>
    <row r="225" spans="8:8" x14ac:dyDescent="0.25">
      <c r="H225" s="3"/>
    </row>
    <row r="226" spans="8:8" x14ac:dyDescent="0.25">
      <c r="H226" s="3"/>
    </row>
    <row r="227" spans="8:8" x14ac:dyDescent="0.25">
      <c r="H227" s="3"/>
    </row>
    <row r="228" spans="8:8" x14ac:dyDescent="0.25">
      <c r="H228" s="3"/>
    </row>
    <row r="229" spans="8:8" x14ac:dyDescent="0.25">
      <c r="H229" s="3"/>
    </row>
    <row r="230" spans="8:8" x14ac:dyDescent="0.25">
      <c r="H230" s="3"/>
    </row>
    <row r="231" spans="8:8" x14ac:dyDescent="0.25">
      <c r="H231" s="3"/>
    </row>
    <row r="232" spans="8:8" x14ac:dyDescent="0.25">
      <c r="H232" s="3"/>
    </row>
    <row r="233" spans="8:8" x14ac:dyDescent="0.25">
      <c r="H233" s="3"/>
    </row>
    <row r="234" spans="8:8" x14ac:dyDescent="0.25">
      <c r="H234" s="3"/>
    </row>
    <row r="235" spans="8:8" x14ac:dyDescent="0.25">
      <c r="H235" s="3"/>
    </row>
    <row r="236" spans="8:8" x14ac:dyDescent="0.25">
      <c r="H236" s="3"/>
    </row>
    <row r="237" spans="8:8" x14ac:dyDescent="0.25">
      <c r="H237" s="3"/>
    </row>
    <row r="238" spans="8:8" x14ac:dyDescent="0.25">
      <c r="H238" s="3"/>
    </row>
    <row r="239" spans="8:8" x14ac:dyDescent="0.25">
      <c r="H239" s="3"/>
    </row>
    <row r="240" spans="8:8" x14ac:dyDescent="0.25">
      <c r="H240" s="3"/>
    </row>
    <row r="241" spans="8:8" x14ac:dyDescent="0.25">
      <c r="H241" s="3"/>
    </row>
    <row r="242" spans="8:8" x14ac:dyDescent="0.25">
      <c r="H242" s="3"/>
    </row>
    <row r="243" spans="8:8" x14ac:dyDescent="0.25">
      <c r="H243" s="3"/>
    </row>
    <row r="244" spans="8:8" x14ac:dyDescent="0.25">
      <c r="H244" s="3"/>
    </row>
    <row r="245" spans="8:8" x14ac:dyDescent="0.25">
      <c r="H245" s="3"/>
    </row>
    <row r="246" spans="8:8" x14ac:dyDescent="0.25">
      <c r="H246" s="3"/>
    </row>
    <row r="247" spans="8:8" x14ac:dyDescent="0.25">
      <c r="H247" s="3"/>
    </row>
    <row r="248" spans="8:8" x14ac:dyDescent="0.25">
      <c r="H248" s="3"/>
    </row>
    <row r="249" spans="8:8" x14ac:dyDescent="0.25">
      <c r="H249" s="3"/>
    </row>
    <row r="250" spans="8:8" x14ac:dyDescent="0.25">
      <c r="H250" s="3"/>
    </row>
    <row r="251" spans="8:8" x14ac:dyDescent="0.25">
      <c r="H251" s="3"/>
    </row>
    <row r="252" spans="8:8" x14ac:dyDescent="0.25">
      <c r="H252" s="3"/>
    </row>
    <row r="253" spans="8:8" x14ac:dyDescent="0.25">
      <c r="H253" s="3"/>
    </row>
    <row r="254" spans="8:8" x14ac:dyDescent="0.25">
      <c r="H254" s="3"/>
    </row>
    <row r="255" spans="8:8" x14ac:dyDescent="0.25">
      <c r="H255" s="3"/>
    </row>
    <row r="256" spans="8:8" x14ac:dyDescent="0.25">
      <c r="H256" s="3"/>
    </row>
    <row r="257" spans="8:8" x14ac:dyDescent="0.25">
      <c r="H257" s="3"/>
    </row>
    <row r="258" spans="8:8" x14ac:dyDescent="0.25">
      <c r="H258" s="3"/>
    </row>
    <row r="259" spans="8:8" x14ac:dyDescent="0.25">
      <c r="H259" s="3"/>
    </row>
    <row r="260" spans="8:8" x14ac:dyDescent="0.25">
      <c r="H260" s="3"/>
    </row>
    <row r="261" spans="8:8" x14ac:dyDescent="0.25">
      <c r="H261" s="3"/>
    </row>
    <row r="262" spans="8:8" x14ac:dyDescent="0.25">
      <c r="H262" s="3"/>
    </row>
    <row r="263" spans="8:8" x14ac:dyDescent="0.25">
      <c r="H263" s="3"/>
    </row>
    <row r="264" spans="8:8" x14ac:dyDescent="0.25">
      <c r="H264" s="3"/>
    </row>
    <row r="265" spans="8:8" x14ac:dyDescent="0.25">
      <c r="H265" s="3"/>
    </row>
    <row r="266" spans="8:8" x14ac:dyDescent="0.25">
      <c r="H266" s="3"/>
    </row>
    <row r="267" spans="8:8" x14ac:dyDescent="0.25">
      <c r="H267" s="3"/>
    </row>
    <row r="268" spans="8:8" x14ac:dyDescent="0.25">
      <c r="H268" s="3"/>
    </row>
  </sheetData>
  <mergeCells count="59">
    <mergeCell ref="A187:B193"/>
    <mergeCell ref="C187:C193"/>
    <mergeCell ref="C72:C78"/>
    <mergeCell ref="C79:C85"/>
    <mergeCell ref="C86:C92"/>
    <mergeCell ref="C173:C179"/>
    <mergeCell ref="A180:B186"/>
    <mergeCell ref="C180:C186"/>
    <mergeCell ref="A166:B172"/>
    <mergeCell ref="C166:C172"/>
    <mergeCell ref="C93:C99"/>
    <mergeCell ref="A152:B158"/>
    <mergeCell ref="C152:C158"/>
    <mergeCell ref="A173:B179"/>
    <mergeCell ref="A101:B107"/>
    <mergeCell ref="C108:C114"/>
    <mergeCell ref="A1:O1"/>
    <mergeCell ref="A2:M2"/>
    <mergeCell ref="A145:B151"/>
    <mergeCell ref="C145:C151"/>
    <mergeCell ref="A131:B137"/>
    <mergeCell ref="C131:C137"/>
    <mergeCell ref="C138:C144"/>
    <mergeCell ref="A93:B99"/>
    <mergeCell ref="C123:C129"/>
    <mergeCell ref="C116:C122"/>
    <mergeCell ref="A130:B130"/>
    <mergeCell ref="A138:B144"/>
    <mergeCell ref="A115:B115"/>
    <mergeCell ref="F6:O6"/>
    <mergeCell ref="E6:E7"/>
    <mergeCell ref="B4:B7"/>
    <mergeCell ref="A194:O196"/>
    <mergeCell ref="A4:A7"/>
    <mergeCell ref="A9:A15"/>
    <mergeCell ref="A159:B165"/>
    <mergeCell ref="C159:C165"/>
    <mergeCell ref="A123:B129"/>
    <mergeCell ref="A116:B122"/>
    <mergeCell ref="A100:B100"/>
    <mergeCell ref="C30:C36"/>
    <mergeCell ref="C51:C57"/>
    <mergeCell ref="C58:C64"/>
    <mergeCell ref="C65:C71"/>
    <mergeCell ref="C9:C15"/>
    <mergeCell ref="C23:C29"/>
    <mergeCell ref="C4:C7"/>
    <mergeCell ref="C44:C50"/>
    <mergeCell ref="E5:O5"/>
    <mergeCell ref="E4:O4"/>
    <mergeCell ref="A108:B114"/>
    <mergeCell ref="A44:A92"/>
    <mergeCell ref="B44:B92"/>
    <mergeCell ref="B9:B15"/>
    <mergeCell ref="D4:D7"/>
    <mergeCell ref="C16:C22"/>
    <mergeCell ref="B16:B36"/>
    <mergeCell ref="A16:A36"/>
    <mergeCell ref="C37:C43"/>
  </mergeCells>
  <pageMargins left="0.31496062992125984" right="0.19685039370078741" top="0.74803149606299213" bottom="0.78740157480314965" header="0.31496062992125984" footer="0.19685039370078741"/>
  <pageSetup paperSize="9" scale="66" fitToHeight="0" orientation="landscape" r:id="rId1"/>
  <rowBreaks count="9" manualBreakCount="9">
    <brk id="22" max="14" man="1"/>
    <brk id="43" max="14" man="1"/>
    <brk id="64" max="14" man="1"/>
    <brk id="85" max="14" man="1"/>
    <brk id="99" max="14" man="1"/>
    <brk id="122" max="14" man="1"/>
    <brk id="137" max="14" man="1"/>
    <brk id="158" max="14" man="1"/>
    <brk id="1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tabSelected="1" workbookViewId="0">
      <selection activeCell="C15" sqref="C15"/>
    </sheetView>
  </sheetViews>
  <sheetFormatPr defaultRowHeight="15" x14ac:dyDescent="0.25"/>
  <cols>
    <col min="1" max="1" width="15.5703125" customWidth="1"/>
    <col min="2" max="2" width="30.7109375" customWidth="1"/>
    <col min="3" max="3" width="27.28515625" customWidth="1"/>
    <col min="4" max="4" width="50.5703125" customWidth="1"/>
  </cols>
  <sheetData>
    <row r="1" spans="1:5" ht="18.75" x14ac:dyDescent="0.3">
      <c r="D1" s="71" t="s">
        <v>43</v>
      </c>
    </row>
    <row r="2" spans="1:5" ht="18.75" x14ac:dyDescent="0.3">
      <c r="A2" s="160" t="s">
        <v>48</v>
      </c>
      <c r="B2" s="160"/>
      <c r="C2" s="160"/>
      <c r="D2" s="160"/>
    </row>
    <row r="3" spans="1:5" ht="77.25" customHeight="1" x14ac:dyDescent="0.25">
      <c r="A3" s="69" t="s">
        <v>44</v>
      </c>
      <c r="B3" s="69" t="s">
        <v>45</v>
      </c>
      <c r="C3" s="69" t="s">
        <v>46</v>
      </c>
      <c r="D3" s="69" t="s">
        <v>47</v>
      </c>
      <c r="E3" s="68"/>
    </row>
    <row r="4" spans="1:5" x14ac:dyDescent="0.25">
      <c r="A4" s="69">
        <v>1</v>
      </c>
      <c r="B4" s="69">
        <v>2</v>
      </c>
      <c r="C4" s="69">
        <v>3</v>
      </c>
      <c r="D4" s="69">
        <v>4</v>
      </c>
      <c r="E4" s="68"/>
    </row>
    <row r="5" spans="1:5" x14ac:dyDescent="0.25">
      <c r="A5" s="167" t="s">
        <v>49</v>
      </c>
      <c r="B5" s="167"/>
      <c r="C5" s="167"/>
      <c r="D5" s="167"/>
      <c r="E5" s="68"/>
    </row>
    <row r="6" spans="1:5" x14ac:dyDescent="0.25">
      <c r="A6" s="167" t="s">
        <v>50</v>
      </c>
      <c r="B6" s="167"/>
      <c r="C6" s="167"/>
      <c r="D6" s="167"/>
      <c r="E6" s="68"/>
    </row>
    <row r="7" spans="1:5" ht="122.25" customHeight="1" x14ac:dyDescent="0.25">
      <c r="A7" s="76" t="s">
        <v>72</v>
      </c>
      <c r="B7" s="70" t="s">
        <v>81</v>
      </c>
      <c r="C7" s="70" t="s">
        <v>62</v>
      </c>
      <c r="D7" s="70" t="s">
        <v>64</v>
      </c>
      <c r="E7" s="68"/>
    </row>
    <row r="8" spans="1:5" ht="19.5" customHeight="1" x14ac:dyDescent="0.25">
      <c r="A8" s="161" t="s">
        <v>51</v>
      </c>
      <c r="B8" s="162"/>
      <c r="C8" s="162"/>
      <c r="D8" s="163"/>
      <c r="E8" s="68"/>
    </row>
    <row r="9" spans="1:5" ht="166.5" customHeight="1" x14ac:dyDescent="0.25">
      <c r="A9" s="76" t="s">
        <v>74</v>
      </c>
      <c r="B9" s="73" t="s">
        <v>23</v>
      </c>
      <c r="C9" s="73" t="s">
        <v>28</v>
      </c>
      <c r="D9" s="69"/>
      <c r="E9" s="68"/>
    </row>
    <row r="10" spans="1:5" x14ac:dyDescent="0.25">
      <c r="A10" s="164" t="s">
        <v>52</v>
      </c>
      <c r="B10" s="165"/>
      <c r="C10" s="165"/>
      <c r="D10" s="166"/>
    </row>
    <row r="11" spans="1:5" x14ac:dyDescent="0.25">
      <c r="A11" s="164" t="s">
        <v>53</v>
      </c>
      <c r="B11" s="165"/>
      <c r="C11" s="165"/>
      <c r="D11" s="166"/>
    </row>
    <row r="12" spans="1:5" ht="102.75" customHeight="1" x14ac:dyDescent="0.25">
      <c r="A12" s="77" t="s">
        <v>76</v>
      </c>
      <c r="B12" s="74" t="s">
        <v>80</v>
      </c>
      <c r="C12" s="74" t="s">
        <v>65</v>
      </c>
      <c r="D12" s="72" t="s">
        <v>63</v>
      </c>
    </row>
    <row r="13" spans="1:5" x14ac:dyDescent="0.25">
      <c r="D13" s="75" t="s">
        <v>66</v>
      </c>
    </row>
  </sheetData>
  <mergeCells count="6">
    <mergeCell ref="A2:D2"/>
    <mergeCell ref="A8:D8"/>
    <mergeCell ref="A10:D10"/>
    <mergeCell ref="A11:D11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</vt:lpstr>
      <vt:lpstr>Таблица 3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2022-01-10T11:05:25Z</dcterms:modified>
</cp:coreProperties>
</file>